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00445208\Desktop\margin with CATT\RP-181814\"/>
    </mc:Choice>
  </mc:AlternateContent>
  <bookViews>
    <workbookView xWindow="120" yWindow="15" windowWidth="11820" windowHeight="5160" firstSheet="1" activeTab="1"/>
  </bookViews>
  <sheets>
    <sheet name="InH-eMBB (4GHz)" sheetId="1" r:id="rId1"/>
    <sheet name="DenseUrban-eMBB (4GHz)" sheetId="2" r:id="rId2"/>
    <sheet name="Rural-eMBB (700MHz)" sheetId="6" r:id="rId3"/>
    <sheet name="UMa-mMTC (NB-IoT)" sheetId="7" r:id="rId4"/>
    <sheet name="UMa-URLLC (700MHz)" sheetId="3" r:id="rId5"/>
    <sheet name="NR MaxN_RB" sheetId="10" r:id="rId6"/>
  </sheets>
  <definedNames>
    <definedName name="OLE_LINK1" localSheetId="0">'InH-eMBB (4GHz)'!$A$60</definedName>
  </definedNames>
  <calcPr calcId="152511"/>
</workbook>
</file>

<file path=xl/calcChain.xml><?xml version="1.0" encoding="utf-8"?>
<calcChain xmlns="http://schemas.openxmlformats.org/spreadsheetml/2006/main">
  <c r="I59" i="3" l="1"/>
  <c r="H59" i="3"/>
  <c r="G59" i="3"/>
  <c r="F59" i="3"/>
  <c r="I58" i="7"/>
  <c r="H58" i="7"/>
  <c r="E58" i="7"/>
  <c r="D58" i="7"/>
  <c r="I58" i="6" l="1"/>
  <c r="H58" i="6"/>
  <c r="E58" i="6"/>
  <c r="D58" i="6"/>
  <c r="G58" i="6" l="1"/>
  <c r="F58" i="6"/>
  <c r="C58" i="6"/>
  <c r="B58" i="6"/>
  <c r="I58" i="2"/>
  <c r="H58" i="2"/>
  <c r="F58" i="2"/>
  <c r="G58" i="2"/>
  <c r="E58" i="2"/>
  <c r="D58" i="2"/>
  <c r="C58" i="2"/>
  <c r="B58" i="2"/>
  <c r="L40" i="6" l="1"/>
  <c r="I61" i="7" l="1"/>
  <c r="G60" i="7"/>
  <c r="G63" i="7" s="1"/>
  <c r="G65" i="7" s="1"/>
  <c r="E61" i="3" l="1"/>
  <c r="E64" i="3" s="1"/>
  <c r="E66" i="3" s="1"/>
  <c r="I61" i="3"/>
  <c r="I64" i="3" s="1"/>
  <c r="I66" i="3" s="1"/>
  <c r="G62" i="3"/>
  <c r="D62" i="3"/>
  <c r="D65" i="3" s="1"/>
  <c r="D67" i="3" s="1"/>
  <c r="G61" i="3"/>
  <c r="G64" i="3" s="1"/>
  <c r="G66" i="3" s="1"/>
  <c r="E62" i="3"/>
  <c r="B61" i="6"/>
  <c r="B64" i="6" s="1"/>
  <c r="B66" i="6" s="1"/>
  <c r="I62" i="3"/>
  <c r="F61" i="3"/>
  <c r="H61" i="3"/>
  <c r="H62" i="3"/>
  <c r="H65" i="3" s="1"/>
  <c r="H67" i="3" s="1"/>
  <c r="D61" i="3"/>
  <c r="F61" i="7"/>
  <c r="F64" i="7" s="1"/>
  <c r="F66" i="7" s="1"/>
  <c r="I60" i="6"/>
  <c r="I63" i="6" s="1"/>
  <c r="I65" i="6" s="1"/>
  <c r="I61" i="6"/>
  <c r="G61" i="6"/>
  <c r="H60" i="6"/>
  <c r="H61" i="6"/>
  <c r="H64" i="6" s="1"/>
  <c r="H66" i="6" s="1"/>
  <c r="F60" i="6"/>
  <c r="G60" i="6"/>
  <c r="G63" i="6" s="1"/>
  <c r="G65" i="6" s="1"/>
  <c r="F61" i="6"/>
  <c r="F64" i="6" s="1"/>
  <c r="F66" i="6" s="1"/>
  <c r="E61" i="6"/>
  <c r="C61" i="6"/>
  <c r="C60" i="6"/>
  <c r="C63" i="6" s="1"/>
  <c r="C65" i="6" s="1"/>
  <c r="E60" i="6"/>
  <c r="E63" i="6" s="1"/>
  <c r="E65" i="6" s="1"/>
  <c r="D60" i="6"/>
  <c r="B60" i="6"/>
  <c r="D61" i="6"/>
  <c r="D64" i="6" s="1"/>
  <c r="D66" i="6" s="1"/>
  <c r="D61" i="1"/>
  <c r="D64" i="1" s="1"/>
  <c r="D66" i="1" s="1"/>
  <c r="C60" i="1"/>
  <c r="C63" i="1" s="1"/>
  <c r="C65" i="1" s="1"/>
  <c r="B60" i="1"/>
  <c r="F60" i="2"/>
  <c r="I61" i="2"/>
  <c r="I60" i="2"/>
  <c r="I63" i="2" s="1"/>
  <c r="G61" i="2"/>
  <c r="G60" i="2"/>
  <c r="G63" i="2" s="1"/>
  <c r="E60" i="2"/>
  <c r="E63" i="2" s="1"/>
  <c r="E61" i="2"/>
  <c r="C61" i="2"/>
  <c r="C60" i="2"/>
  <c r="C63" i="2" s="1"/>
  <c r="B61" i="1"/>
  <c r="B64" i="1" s="1"/>
  <c r="B66" i="1" s="1"/>
  <c r="E60" i="1"/>
  <c r="E63" i="1" s="1"/>
  <c r="E65" i="1" s="1"/>
  <c r="D60" i="1"/>
  <c r="H61" i="2"/>
  <c r="H64" i="2" s="1"/>
  <c r="H60" i="2"/>
  <c r="D61" i="2"/>
  <c r="D64" i="2" s="1"/>
  <c r="D60" i="2"/>
  <c r="B61" i="2"/>
  <c r="B64" i="2" s="1"/>
  <c r="B60" i="2"/>
  <c r="F62" i="3"/>
  <c r="F65" i="3" s="1"/>
  <c r="F67" i="3" s="1"/>
  <c r="I60" i="7"/>
  <c r="I63" i="7" s="1"/>
  <c r="I65" i="7" s="1"/>
  <c r="H61" i="7"/>
  <c r="H64" i="7" s="1"/>
  <c r="H66" i="7" s="1"/>
  <c r="H60" i="7"/>
  <c r="G61" i="7"/>
  <c r="F60" i="7"/>
  <c r="E61" i="1"/>
  <c r="C61" i="1"/>
  <c r="H66" i="2" l="1"/>
  <c r="G65" i="2"/>
  <c r="D66" i="2"/>
  <c r="C65" i="2"/>
  <c r="E65" i="2"/>
  <c r="I65" i="2"/>
  <c r="B66" i="2"/>
  <c r="F61" i="2"/>
  <c r="F64" i="2" s="1"/>
  <c r="E61" i="7"/>
  <c r="E60" i="7"/>
  <c r="E63" i="7" s="1"/>
  <c r="E65" i="7" s="1"/>
  <c r="C61" i="3" l="1"/>
  <c r="C64" i="3" s="1"/>
  <c r="C66" i="3" s="1"/>
  <c r="F66" i="2"/>
  <c r="C60" i="7"/>
  <c r="C63" i="7" s="1"/>
  <c r="C65" i="7" s="1"/>
  <c r="D61" i="7"/>
  <c r="D64" i="7" s="1"/>
  <c r="D66" i="7" s="1"/>
  <c r="B61" i="7"/>
  <c r="B64" i="7" s="1"/>
  <c r="B66" i="7" s="1"/>
  <c r="C62" i="3"/>
  <c r="D60" i="7"/>
  <c r="C61" i="7"/>
  <c r="B60" i="7"/>
  <c r="B62" i="3"/>
  <c r="B65" i="3" s="1"/>
  <c r="B67" i="3" s="1"/>
  <c r="B61" i="3"/>
</calcChain>
</file>

<file path=xl/sharedStrings.xml><?xml version="1.0" encoding="utf-8"?>
<sst xmlns="http://schemas.openxmlformats.org/spreadsheetml/2006/main" count="522" uniqueCount="147">
  <si>
    <t>Item</t>
  </si>
  <si>
    <t>System configuration</t>
  </si>
  <si>
    <t>Carrier frequency (GHz)</t>
  </si>
  <si>
    <t>BS antenna heights (m)</t>
  </si>
  <si>
    <t>UT antenna heights (m)</t>
  </si>
  <si>
    <t>Transmission bit rate for control channel (bit/s)</t>
  </si>
  <si>
    <t>Transmission bit rate for data channel (bit/s)</t>
  </si>
  <si>
    <t>Target packet error rate for the required SNR in item (19a) for control channel</t>
  </si>
  <si>
    <t>Target packet error rate for the required SNR in item (19b) for data channel</t>
  </si>
  <si>
    <t>Feeder loss (dB)</t>
  </si>
  <si>
    <t>Transmitter</t>
  </si>
  <si>
    <t>(2) Maximal transmit power per antenna (dBm)</t>
  </si>
  <si>
    <t>(4) Transmitter antenna gain (dBi)</t>
  </si>
  <si>
    <t>(5) Transmitter array gain (depends on transmitter array configurations and technologies such as adaptive beam forming, CDD (cyclic delay diversity), etc.) (dB)</t>
  </si>
  <si>
    <t>(6) Control channel power boosting gain (dB)</t>
  </si>
  <si>
    <t>(7) Data channel power loss due to pilot/control boosting (dB)</t>
  </si>
  <si>
    <t>(8) Cable, connector, combiner, body losses, etc. (enumerate sources) (dB) (feeder loss must be included for and only for downlink)</t>
  </si>
  <si>
    <t>(9a) Control channel EIRP = (3) + (4) + (5) + (6) – (8) dBm</t>
  </si>
  <si>
    <t>(9b) Data channel EIRP = (3) + (4) + (5) – (7) – (8)  dBm</t>
  </si>
  <si>
    <t>Receiver</t>
  </si>
  <si>
    <t>(11) Receiver antenna gain (dBi)</t>
  </si>
  <si>
    <t>(12) Cable, connector, combiner, body losses, etc. (enumerate sources) (dB) (feeder loss must be included for and only for uplink)</t>
  </si>
  <si>
    <t>(13) Receiver noise figure (dB)</t>
  </si>
  <si>
    <t>(14) Thermal noise density (dBm/Hz)</t>
  </si>
  <si>
    <t>(15a) Receiver interference density for control channel (dBm/Hz) (See 3GPP note at bottom of the table (i) )</t>
  </si>
  <si>
    <t xml:space="preserve">(15b) Receiver interference density for data channel (dBm/Hz) </t>
  </si>
  <si>
    <t>(17a) Occupied channel bandwidth for control channel (for meeting the requirements of the traffic type) (Hz)</t>
  </si>
  <si>
    <t>(17b) Occupied channel bandwidth for data channel (for meeting the requirements of the traffic type) (Hz)</t>
  </si>
  <si>
    <t>(18a) Effective noise power for control channel = (16a) + 10 log((17a)) dBm</t>
  </si>
  <si>
    <t>(18b) Effective noise power for data channel = (16b) + 10 log((17b)) dBm</t>
  </si>
  <si>
    <t xml:space="preserve">(19a) Required SNR for the control channel (dB) </t>
  </si>
  <si>
    <t xml:space="preserve">(19b) Required SNR for the data channel (dB) </t>
  </si>
  <si>
    <t>(20) Receiver implementation margin (dB)</t>
  </si>
  <si>
    <t>(21a) H-ARQ gain for control channel (dB)</t>
  </si>
  <si>
    <t>(21b) H-ARQ gain for data channel (dB)</t>
  </si>
  <si>
    <t>Calculation of available pathloss</t>
  </si>
  <si>
    <t>(24) Lognormal shadow fading std deviation (dB)</t>
  </si>
  <si>
    <t>(25a) Shadow fading margin for control channel (function of the cell area reliability and (24)) (dB)</t>
  </si>
  <si>
    <t xml:space="preserve">(25b) Shadow fading margin for data channel (function of the cell area reliability and (24)) (dB) </t>
  </si>
  <si>
    <t>(26) BS selection/macro-diversity gain (dB)</t>
  </si>
  <si>
    <t>(27) Penetration margin (dB)</t>
  </si>
  <si>
    <t>(28) Other gains (dB) (if any please specify)</t>
  </si>
  <si>
    <t>Range/coverage efficiency calculation</t>
  </si>
  <si>
    <t>(30a) Maximum range for control channel (based on (29a) and according to the system configuration section of the link budget) (m)</t>
  </si>
  <si>
    <t>(30b) Maximum range for data channel (based on (29b) and according to the system configuration section of the link budget) (m)</t>
  </si>
  <si>
    <t>(16a) Total noise plus interference density for control channel        = 10 log (10^(((13) + (14))/10) + 10^((15a)/10))  dBm/Hz  (See 3GPP note at bottom of the table (i) )</t>
  </si>
  <si>
    <t>(16b) Total noise plus interference density for data channel        = 10 log (10^(((13) + (14))/10) + 10^((15b)/10))  dBm/Hz  (See 3GPP note at bottom of the table (i) )</t>
  </si>
  <si>
    <t>(22a) Receiver sensitivity for control channel         = (18a) + (19a) + (20) – (21a)  dBm</t>
  </si>
  <si>
    <t>(22b) Receiver sensitivity for data channel          = (18b) + (19b) + (20) – (21b)  dBm</t>
  </si>
  <si>
    <t>(29b) Available path loss for data channel           = (23b) – (25b) + (26) – (27) + (28) – (12)   dB</t>
  </si>
  <si>
    <t>DL</t>
    <phoneticPr fontId="1" type="noConversion"/>
  </si>
  <si>
    <t>NR PDSCH (NLOS)</t>
    <phoneticPr fontId="1" type="noConversion"/>
  </si>
  <si>
    <t>UL</t>
    <phoneticPr fontId="1" type="noConversion"/>
  </si>
  <si>
    <t>NR PUSCH (NLOS)</t>
    <phoneticPr fontId="1" type="noConversion"/>
  </si>
  <si>
    <t>(29a) Available path loss for control channel          = (23a) – (25a) + (26) – (27) + (28) – (12)   dB</t>
    <phoneticPr fontId="1" type="noConversion"/>
  </si>
  <si>
    <t>NR PDSCH (NLOS O-to-I)</t>
    <phoneticPr fontId="1" type="noConversion"/>
  </si>
  <si>
    <t>NR PDCCH (NLOS O-to-I)</t>
    <phoneticPr fontId="1" type="noConversion"/>
  </si>
  <si>
    <t>NR PDCCH (NLOS)</t>
    <phoneticPr fontId="1" type="noConversion"/>
  </si>
  <si>
    <t>NR PUSCH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</si>
  <si>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</si>
  <si>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</si>
  <si>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</si>
  <si>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NPDSCH (NLOS)</t>
    <phoneticPr fontId="1" type="noConversion"/>
  </si>
  <si>
    <t>NPDCCH (NLOS)</t>
    <phoneticPr fontId="1" type="noConversion"/>
  </si>
  <si>
    <t>NPDSCH (NLOS O-to-I)</t>
    <phoneticPr fontId="1" type="noConversion"/>
  </si>
  <si>
    <t>NPDCCH (NLOS O-to-I)</t>
    <phoneticPr fontId="1" type="noConversion"/>
  </si>
  <si>
    <t>NPUSCH (NLOS)</t>
    <phoneticPr fontId="1" type="noConversion"/>
  </si>
  <si>
    <t>NPUSCH (NLOS O-to-I)</t>
    <phoneticPr fontId="1" type="noConversion"/>
  </si>
  <si>
    <t>NR PDCCH (NLOS O-to-I)</t>
    <phoneticPr fontId="1" type="noConversion"/>
  </si>
  <si>
    <t>NR PDCCH (NLOS)</t>
    <phoneticPr fontId="1" type="noConversion"/>
  </si>
  <si>
    <t>NR PDSCH (NLOS)</t>
    <phoneticPr fontId="1" type="noConversion"/>
  </si>
  <si>
    <t>NR PUCCH (NLOS)</t>
    <phoneticPr fontId="1" type="noConversion"/>
  </si>
  <si>
    <t>NR PUSCH (NLOS O-to-I)</t>
    <phoneticPr fontId="1" type="noConversion"/>
  </si>
  <si>
    <t>NR PUCCH (NLOS O-to-I)</t>
    <phoneticPr fontId="1" type="noConversion"/>
  </si>
  <si>
    <t>-</t>
    <phoneticPr fontId="1" type="noConversion"/>
  </si>
  <si>
    <r>
      <t>Transmission bandwidth configuration N</t>
    </r>
    <r>
      <rPr>
        <b/>
        <vertAlign val="subscript"/>
        <sz val="10"/>
        <color theme="1"/>
        <rFont val="Arial"/>
        <family val="2"/>
      </rPr>
      <t>RB</t>
    </r>
    <r>
      <rPr>
        <b/>
        <sz val="10"/>
        <color theme="1"/>
        <rFont val="Arial"/>
        <family val="2"/>
      </rPr>
      <t xml:space="preserve"> in NR</t>
    </r>
  </si>
  <si>
    <t>FR1</t>
    <phoneticPr fontId="7" type="noConversion"/>
  </si>
  <si>
    <t>SCS (kHz)</t>
  </si>
  <si>
    <t>5MHz</t>
  </si>
  <si>
    <t>10MHz</t>
  </si>
  <si>
    <t>15MHz</t>
  </si>
  <si>
    <t>20 MHz</t>
  </si>
  <si>
    <t>25 MHz</t>
  </si>
  <si>
    <t>30 MHz</t>
  </si>
  <si>
    <t>40 MHz</t>
  </si>
  <si>
    <t>50MHz</t>
  </si>
  <si>
    <t>60 MHz</t>
  </si>
  <si>
    <t>80 MHz</t>
  </si>
  <si>
    <t>90 MHz</t>
  </si>
  <si>
    <t>100 MHz</t>
  </si>
  <si>
    <t>MHz</t>
  </si>
  <si>
    <r>
      <t>N</t>
    </r>
    <r>
      <rPr>
        <b/>
        <vertAlign val="subscript"/>
        <sz val="9"/>
        <color theme="1"/>
        <rFont val="Arial"/>
        <family val="2"/>
      </rPr>
      <t>RB</t>
    </r>
  </si>
  <si>
    <t>N/A</t>
  </si>
  <si>
    <t>N.A</t>
  </si>
  <si>
    <t>FR2</t>
    <phoneticPr fontId="7" type="noConversion"/>
  </si>
  <si>
    <t>SCS [kHz]</t>
  </si>
  <si>
    <t>50 MHz</t>
  </si>
  <si>
    <t>100 MHz</t>
  </si>
  <si>
    <t>200 MHz</t>
  </si>
  <si>
    <t>400 MHz</t>
  </si>
  <si>
    <t>(10) Number of receive antennas (The number shall be within the indicated range in § 8.4 of Report ITU-R M.2412-0)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</si>
  <si>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</si>
  <si>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</si>
  <si>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UE speed (km/h)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</si>
  <si>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</si>
  <si>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Break point</t>
    <phoneticPr fontId="1" type="noConversion"/>
  </si>
  <si>
    <t>NR PDSCH (NLOS)</t>
    <phoneticPr fontId="1" type="noConversion"/>
  </si>
  <si>
    <t>NR PDCCH (NLOS)</t>
    <phoneticPr fontId="1" type="noConversion"/>
  </si>
  <si>
    <t>NR PUSCH (NLOS)</t>
    <phoneticPr fontId="1" type="noConversion"/>
  </si>
  <si>
    <t>NR PUCCH (NLOS)</t>
    <phoneticPr fontId="1" type="noConversion"/>
  </si>
  <si>
    <t>(11bis) Receiver array gain (depends on transmitter array configurations and technologies such as adaptive beam forming, etc.) (dB)</t>
    <phoneticPr fontId="1" type="noConversion"/>
  </si>
  <si>
    <t>-</t>
  </si>
  <si>
    <t>-</t>
    <phoneticPr fontId="1" type="noConversion"/>
  </si>
  <si>
    <t>-</t>
    <phoneticPr fontId="1" type="noConversion"/>
  </si>
  <si>
    <t>-</t>
    <phoneticPr fontId="1" type="noConversion"/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</si>
  <si>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control channel  (%) (Please specify how it is calculated.) (See 3GPP note at bottom of the table (i) )</t>
    </r>
  </si>
  <si>
    <r>
      <t>Cell area reliability</t>
    </r>
    <r>
      <rPr>
        <vertAlign val="superscript"/>
        <sz val="10"/>
        <color theme="1"/>
        <rFont val="Times New Roman"/>
        <family val="1"/>
      </rPr>
      <t>(1)</t>
    </r>
    <r>
      <rPr>
        <sz val="11"/>
        <color theme="1"/>
        <rFont val="Times New Roman"/>
        <family val="1"/>
      </rPr>
      <t xml:space="preserve"> for data channel (%) (Please specify how it is calculated.) (See 3GPP note at bottom of the table (i) )</t>
    </r>
  </si>
  <si>
    <r>
      <t>Spectral efficiency</t>
    </r>
    <r>
      <rPr>
        <vertAlign val="superscript"/>
        <sz val="10"/>
        <color theme="1"/>
        <rFont val="Times New Roman"/>
        <family val="1"/>
      </rPr>
      <t>(2)</t>
    </r>
    <r>
      <rPr>
        <sz val="11"/>
        <color theme="1"/>
        <rFont val="Times New Roman"/>
        <family val="1"/>
      </rPr>
      <t xml:space="preserve"> (bit/s/Hz)</t>
    </r>
  </si>
  <si>
    <r>
      <t>Pathloss model</t>
    </r>
    <r>
      <rPr>
        <vertAlign val="superscript"/>
        <sz val="10"/>
        <color theme="1"/>
        <rFont val="Times New Roman"/>
        <family val="1"/>
      </rPr>
      <t>(3)</t>
    </r>
    <r>
      <rPr>
        <sz val="11"/>
        <color theme="1"/>
        <rFont val="Times New Roman"/>
        <family val="1"/>
      </rPr>
      <t xml:space="preserve"> (select from LoS or NLoS)</t>
    </r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</si>
  <si>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</si>
  <si>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</si>
  <si>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</si>
  <si>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</si>
  <si>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(23a) Hardware link budget for control channel          = (9a) + (11) + (11bis) − (22a)   dB</t>
  </si>
  <si>
    <t>(23b) Hardware link budget for data channel           = (9b) + (11) + (11bis) − (22b)  dB</t>
  </si>
  <si>
    <r>
      <t>Penetration Loss std deviation (dB)</t>
    </r>
    <r>
      <rPr>
        <vertAlign val="superscript"/>
        <sz val="11"/>
        <color theme="1"/>
        <rFont val="Times New Roman"/>
        <family val="1"/>
      </rPr>
      <t>(ii)</t>
    </r>
  </si>
  <si>
    <r>
      <t>(31a) Coverage Area for control channel = (π (30a)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</si>
  <si>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r>
      <t>(31b) Coverage Area for data channel = (π (30b)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) (m</t>
    </r>
    <r>
      <rPr>
        <vertAlign val="superscript"/>
        <sz val="11"/>
        <color theme="1"/>
        <rFont val="Times New Roman"/>
        <family val="1"/>
      </rPr>
      <t>2</t>
    </r>
    <r>
      <rPr>
        <sz val="11"/>
        <color theme="1"/>
        <rFont val="Times New Roman"/>
        <family val="1"/>
      </rPr>
      <t>/site)</t>
    </r>
  </si>
  <si>
    <t>(22b) Receiver sensitivity for data channel          = (18b) + (19b) + (20) – (21b)  dBm</t>
    <phoneticPr fontId="1" type="noConversion"/>
  </si>
  <si>
    <t>(23a) Hardware link budget for control channel          = (9a) + (11) + (11bis) − (22a)   dB</t>
    <phoneticPr fontId="1" type="noConversion"/>
  </si>
  <si>
    <t>(23b) Hardware link budget for data channel           = (9b) + (11) + (11bis) − (22b)  dB</t>
    <phoneticPr fontId="1" type="noConversion"/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</si>
  <si>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</si>
  <si>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</si>
  <si>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</si>
  <si>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</si>
  <si>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(23a) Hardware link budget for control channel          = (9a) + (11) + (11bis)  − (22a)   dB</t>
  </si>
  <si>
    <t>(30a) Maximum range for control channel (based on (29a) and according to the system configuration section of the link budget) (m)</t>
    <phoneticPr fontId="1" type="noConversion"/>
  </si>
  <si>
    <t>(30b) Maximum range for data channel (based on (29b) and according to the system configuration section of the link budget) (m)</t>
    <phoneticPr fontId="1" type="noConversion"/>
  </si>
  <si>
    <t>UE speed (km/h)</t>
    <phoneticPr fontId="1" type="noConversion"/>
  </si>
  <si>
    <t>(1) Number of transmit antennas. (The number shall be within the indicated range in  § 8.4 of Report ITU-R M.2412-0)</t>
    <phoneticPr fontId="1" type="noConversion"/>
  </si>
  <si>
    <t>(3) Total transmit power = function of (1) and (2) (dBm) (The value shall not exceed the indicated value in § 8.4 of Report ITU-R M.2412-0)</t>
    <phoneticPr fontId="1" type="noConversion"/>
  </si>
  <si>
    <t>(10) Number of receive antennas (The number shall be within the indicated range in § 8.4 of Report ITU-R M.2412-0)</t>
    <phoneticPr fontId="1" type="noConversion"/>
  </si>
  <si>
    <t>NPUSCH Format 2  (NLOS)</t>
    <phoneticPr fontId="1" type="noConversion"/>
  </si>
  <si>
    <t>NPUSCH Format 2 (NLOS O-to-I)</t>
    <phoneticPr fontId="1" type="noConversion"/>
  </si>
  <si>
    <t>-</t>
    <phoneticPr fontId="1" type="noConversion"/>
  </si>
  <si>
    <t>DL</t>
  </si>
  <si>
    <t>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</si>
</sst>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000000_ "/>
    <numFmt numFmtId="165" formatCode="0.00_ "/>
    <numFmt numFmtId="166" formatCode="0.000_ "/>
    <numFmt numFmtId="167" formatCode="0.000%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1"/>
      <name val="Times New Roman"/>
      <family val="1"/>
    </font>
    <font>
      <sz val="12"/>
      <name val="宋体"/>
      <family val="3"/>
      <charset val="134"/>
    </font>
    <font>
      <b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sz val="11"/>
      <color theme="1"/>
      <name val="Arial"/>
      <family val="2"/>
    </font>
    <font>
      <sz val="9"/>
      <name val="Calibri"/>
      <family val="3"/>
      <charset val="134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b/>
      <vertAlign val="subscript"/>
      <sz val="9"/>
      <color theme="1"/>
      <name val="Arial"/>
      <family val="2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perscript"/>
      <sz val="11"/>
      <color theme="1"/>
      <name val="Times New Roman"/>
      <family val="1"/>
    </font>
    <font>
      <sz val="12"/>
      <color theme="1"/>
      <name val="宋体"/>
      <family val="3"/>
      <charset val="134"/>
    </font>
    <font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0" xfId="1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9" fillId="6" borderId="9" xfId="0" applyFont="1" applyFill="1" applyBorder="1" applyAlignment="1">
      <alignment horizontal="center" vertical="center" wrapText="1"/>
    </xf>
    <xf numFmtId="0" fontId="9" fillId="6" borderId="11" xfId="0" applyFont="1" applyFill="1" applyBorder="1" applyAlignment="1">
      <alignment horizontal="center" vertical="center" wrapText="1"/>
    </xf>
    <xf numFmtId="0" fontId="8" fillId="6" borderId="1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164" fontId="0" fillId="0" borderId="0" xfId="0" applyNumberFormat="1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justify" vertical="center" wrapText="1"/>
    </xf>
    <xf numFmtId="9" fontId="13" fillId="0" borderId="1" xfId="0" applyNumberFormat="1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3" fillId="7" borderId="2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 wrapText="1"/>
    </xf>
    <xf numFmtId="0" fontId="12" fillId="8" borderId="1" xfId="0" applyFont="1" applyFill="1" applyBorder="1" applyAlignment="1">
      <alignment horizontal="justify" vertical="center" wrapText="1"/>
    </xf>
    <xf numFmtId="0" fontId="13" fillId="4" borderId="1" xfId="0" applyFont="1" applyFill="1" applyBorder="1" applyAlignment="1">
      <alignment horizontal="justify"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6" fillId="0" borderId="0" xfId="0" applyFont="1">
      <alignment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horizontal="center" vertical="center" wrapText="1"/>
    </xf>
    <xf numFmtId="165" fontId="13" fillId="0" borderId="1" xfId="0" applyNumberFormat="1" applyFont="1" applyBorder="1" applyAlignment="1">
      <alignment horizontal="center" vertical="center" wrapText="1"/>
    </xf>
    <xf numFmtId="165" fontId="13" fillId="0" borderId="1" xfId="0" applyNumberFormat="1" applyFont="1" applyFill="1" applyBorder="1" applyAlignment="1">
      <alignment horizontal="center" vertical="center"/>
    </xf>
    <xf numFmtId="165" fontId="13" fillId="7" borderId="1" xfId="0" applyNumberFormat="1" applyFont="1" applyFill="1" applyBorder="1" applyAlignment="1">
      <alignment horizontal="center" vertical="center" wrapText="1"/>
    </xf>
    <xf numFmtId="165" fontId="13" fillId="4" borderId="1" xfId="0" applyNumberFormat="1" applyFont="1" applyFill="1" applyBorder="1" applyAlignment="1">
      <alignment horizontal="center" vertical="center"/>
    </xf>
    <xf numFmtId="165" fontId="13" fillId="8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/>
    </xf>
    <xf numFmtId="165" fontId="16" fillId="0" borderId="0" xfId="0" applyNumberFormat="1" applyFont="1">
      <alignment vertical="center"/>
    </xf>
    <xf numFmtId="11" fontId="13" fillId="0" borderId="1" xfId="0" applyNumberFormat="1" applyFont="1" applyBorder="1" applyAlignment="1">
      <alignment horizontal="center" vertical="center" wrapText="1"/>
    </xf>
    <xf numFmtId="0" fontId="13" fillId="8" borderId="2" xfId="0" applyFont="1" applyFill="1" applyBorder="1" applyAlignment="1">
      <alignment vertical="center" wrapText="1"/>
    </xf>
    <xf numFmtId="0" fontId="13" fillId="8" borderId="1" xfId="0" applyFont="1" applyFill="1" applyBorder="1" applyAlignment="1">
      <alignment horizontal="justify" vertical="center" wrapText="1"/>
    </xf>
    <xf numFmtId="0" fontId="13" fillId="0" borderId="0" xfId="0" applyFont="1">
      <alignment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>
      <alignment vertical="center"/>
    </xf>
    <xf numFmtId="0" fontId="12" fillId="2" borderId="1" xfId="0" applyFont="1" applyFill="1" applyBorder="1" applyAlignment="1">
      <alignment horizontal="justify" vertical="center"/>
    </xf>
    <xf numFmtId="9" fontId="13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vertical="center"/>
    </xf>
    <xf numFmtId="165" fontId="12" fillId="2" borderId="1" xfId="0" applyNumberFormat="1" applyFont="1" applyFill="1" applyBorder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 applyProtection="1">
      <alignment horizontal="center" vertical="center"/>
      <protection locked="0"/>
    </xf>
    <xf numFmtId="9" fontId="13" fillId="0" borderId="1" xfId="0" applyNumberFormat="1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165" fontId="13" fillId="4" borderId="1" xfId="0" applyNumberFormat="1" applyFont="1" applyFill="1" applyBorder="1" applyAlignment="1">
      <alignment horizontal="center" vertical="center" wrapText="1"/>
    </xf>
    <xf numFmtId="165" fontId="13" fillId="9" borderId="1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Alignment="1">
      <alignment horizontal="center" vertical="center" wrapText="1"/>
    </xf>
    <xf numFmtId="165" fontId="16" fillId="0" borderId="0" xfId="0" applyNumberFormat="1" applyFont="1" applyAlignment="1">
      <alignment vertical="center" wrapText="1"/>
    </xf>
    <xf numFmtId="167" fontId="13" fillId="0" borderId="1" xfId="0" applyNumberFormat="1" applyFont="1" applyFill="1" applyBorder="1" applyAlignment="1">
      <alignment horizontal="center" vertical="center" wrapText="1"/>
    </xf>
    <xf numFmtId="167" fontId="13" fillId="0" borderId="1" xfId="0" applyNumberFormat="1" applyFont="1" applyBorder="1" applyAlignment="1">
      <alignment horizontal="center" vertical="center" wrapText="1"/>
    </xf>
    <xf numFmtId="9" fontId="17" fillId="0" borderId="1" xfId="0" applyNumberFormat="1" applyFont="1" applyBorder="1" applyAlignment="1">
      <alignment horizontal="center" vertical="center"/>
    </xf>
    <xf numFmtId="165" fontId="12" fillId="2" borderId="5" xfId="0" applyNumberFormat="1" applyFont="1" applyFill="1" applyBorder="1" applyAlignment="1">
      <alignment horizontal="center" vertical="center" wrapText="1"/>
    </xf>
    <xf numFmtId="165" fontId="12" fillId="2" borderId="6" xfId="0" applyNumberFormat="1" applyFont="1" applyFill="1" applyBorder="1" applyAlignment="1">
      <alignment horizontal="center" vertical="center" wrapText="1"/>
    </xf>
    <xf numFmtId="165" fontId="12" fillId="2" borderId="7" xfId="0" applyNumberFormat="1" applyFont="1" applyFill="1" applyBorder="1" applyAlignment="1">
      <alignment horizontal="center" vertical="center" wrapText="1"/>
    </xf>
    <xf numFmtId="165" fontId="12" fillId="2" borderId="5" xfId="0" applyNumberFormat="1" applyFont="1" applyFill="1" applyBorder="1" applyAlignment="1">
      <alignment horizontal="center" vertical="center"/>
    </xf>
    <xf numFmtId="165" fontId="12" fillId="2" borderId="6" xfId="0" applyNumberFormat="1" applyFont="1" applyFill="1" applyBorder="1" applyAlignment="1">
      <alignment horizontal="center" vertical="center"/>
    </xf>
    <xf numFmtId="165" fontId="12" fillId="5" borderId="4" xfId="0" applyNumberFormat="1" applyFont="1" applyFill="1" applyBorder="1" applyAlignment="1">
      <alignment horizontal="center" vertical="center" wrapText="1"/>
    </xf>
    <xf numFmtId="165" fontId="12" fillId="5" borderId="5" xfId="0" applyNumberFormat="1" applyFont="1" applyFill="1" applyBorder="1" applyAlignment="1">
      <alignment horizontal="center" vertical="center" wrapText="1"/>
    </xf>
    <xf numFmtId="165" fontId="12" fillId="5" borderId="6" xfId="0" applyNumberFormat="1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12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8</xdr:row>
      <xdr:rowOff>11204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6970059" y="2117910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</xdr:col>
      <xdr:colOff>0</xdr:colOff>
      <xdr:row>36</xdr:row>
      <xdr:rowOff>168087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6409765" y="934570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312964</xdr:colOff>
      <xdr:row>35</xdr:row>
      <xdr:rowOff>68035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8109857" y="921203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</xdr:col>
      <xdr:colOff>762000</xdr:colOff>
      <xdr:row>10</xdr:row>
      <xdr:rowOff>136070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8558893" y="2789463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311728</xdr:colOff>
      <xdr:row>10</xdr:row>
      <xdr:rowOff>69273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10979728" y="271895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2</xdr:col>
      <xdr:colOff>415636</xdr:colOff>
      <xdr:row>33</xdr:row>
      <xdr:rowOff>69272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11083636" y="8797636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36</xdr:row>
      <xdr:rowOff>27214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7239000" y="968828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</xdr:col>
      <xdr:colOff>136071</xdr:colOff>
      <xdr:row>7</xdr:row>
      <xdr:rowOff>231321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7620000" y="2272392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9</xdr:row>
      <xdr:rowOff>95249</xdr:rowOff>
    </xdr:from>
    <xdr:ext cx="7118615" cy="564193"/>
    <xdr:sp macro="" textlink="">
      <xdr:nvSpPr>
        <xdr:cNvPr id="2" name="文本框 1"/>
        <xdr:cNvSpPr txBox="1"/>
      </xdr:nvSpPr>
      <xdr:spPr>
        <a:xfrm rot="21083573">
          <a:off x="8164285" y="2544535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1</xdr:col>
      <xdr:colOff>0</xdr:colOff>
      <xdr:row>34</xdr:row>
      <xdr:rowOff>40822</xdr:rowOff>
    </xdr:from>
    <xdr:ext cx="7118615" cy="564193"/>
    <xdr:sp macro="" textlink="">
      <xdr:nvSpPr>
        <xdr:cNvPr id="3" name="文本框 2"/>
        <xdr:cNvSpPr txBox="1"/>
      </xdr:nvSpPr>
      <xdr:spPr>
        <a:xfrm rot="21083573">
          <a:off x="7837714" y="8953501"/>
          <a:ext cx="7118615" cy="56419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320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The same values as Channel</a:t>
          </a:r>
          <a:r>
            <a:rPr lang="en-US" altLang="zh-CN" sz="3200" baseline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 model A</a:t>
          </a:r>
          <a:endParaRPr lang="zh-CN" altLang="en-US" sz="32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zoomScale="85" zoomScaleNormal="85" workbookViewId="0">
      <pane xSplit="1" ySplit="2" topLeftCell="B42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4.25"/>
  <cols>
    <col min="1" max="1" width="62.125" style="30" bestFit="1" customWidth="1"/>
    <col min="2" max="2" width="16" style="39" customWidth="1"/>
    <col min="3" max="3" width="15.625" style="39" bestFit="1" customWidth="1"/>
    <col min="4" max="4" width="15.25" style="40" customWidth="1"/>
    <col min="5" max="5" width="14.75" style="40" customWidth="1"/>
  </cols>
  <sheetData>
    <row r="1" spans="1:5">
      <c r="A1" s="17" t="s">
        <v>0</v>
      </c>
      <c r="B1" s="65" t="s">
        <v>145</v>
      </c>
      <c r="C1" s="66"/>
      <c r="D1" s="65" t="s">
        <v>146</v>
      </c>
      <c r="E1" s="66"/>
    </row>
    <row r="2" spans="1:5" ht="28.5">
      <c r="A2" s="17"/>
      <c r="B2" s="31" t="s">
        <v>106</v>
      </c>
      <c r="C2" s="31" t="s">
        <v>107</v>
      </c>
      <c r="D2" s="31" t="s">
        <v>108</v>
      </c>
      <c r="E2" s="31" t="s">
        <v>109</v>
      </c>
    </row>
    <row r="3" spans="1:5" ht="15" customHeight="1">
      <c r="A3" s="19" t="s">
        <v>1</v>
      </c>
      <c r="B3" s="32"/>
      <c r="C3" s="32"/>
      <c r="D3" s="32"/>
      <c r="E3" s="32"/>
    </row>
    <row r="4" spans="1:5" ht="15">
      <c r="A4" s="20" t="s">
        <v>2</v>
      </c>
      <c r="B4" s="34"/>
      <c r="C4" s="34"/>
      <c r="D4" s="34"/>
      <c r="E4" s="34"/>
    </row>
    <row r="5" spans="1:5" ht="15">
      <c r="A5" s="20" t="s">
        <v>3</v>
      </c>
      <c r="B5" s="34"/>
      <c r="C5" s="34"/>
      <c r="D5" s="34"/>
      <c r="E5" s="34"/>
    </row>
    <row r="6" spans="1:5" ht="15">
      <c r="A6" s="20" t="s">
        <v>4</v>
      </c>
      <c r="B6" s="33"/>
      <c r="C6" s="33"/>
      <c r="D6" s="33"/>
      <c r="E6" s="33"/>
    </row>
    <row r="7" spans="1:5" ht="31.5">
      <c r="A7" s="20" t="s">
        <v>115</v>
      </c>
      <c r="B7" s="21"/>
      <c r="C7" s="22"/>
      <c r="D7" s="22"/>
      <c r="E7" s="22"/>
    </row>
    <row r="8" spans="1:5" ht="31.5">
      <c r="A8" s="20" t="s">
        <v>116</v>
      </c>
      <c r="B8" s="21"/>
      <c r="C8" s="22"/>
      <c r="D8" s="22"/>
      <c r="E8" s="22"/>
    </row>
    <row r="9" spans="1:5" ht="15">
      <c r="A9" s="20" t="s">
        <v>5</v>
      </c>
      <c r="B9" s="33"/>
      <c r="C9" s="34"/>
      <c r="D9" s="34"/>
      <c r="E9" s="34"/>
    </row>
    <row r="10" spans="1:5" ht="15">
      <c r="A10" s="20" t="s">
        <v>6</v>
      </c>
      <c r="B10" s="33"/>
      <c r="C10" s="34"/>
      <c r="D10" s="35"/>
      <c r="E10" s="34"/>
    </row>
    <row r="11" spans="1:5" ht="15">
      <c r="A11" s="20" t="s">
        <v>7</v>
      </c>
      <c r="B11" s="21"/>
      <c r="C11" s="22"/>
      <c r="D11" s="22"/>
      <c r="E11" s="22"/>
    </row>
    <row r="12" spans="1:5" ht="15">
      <c r="A12" s="20" t="s">
        <v>8</v>
      </c>
      <c r="B12" s="21"/>
      <c r="C12" s="22"/>
      <c r="D12" s="22"/>
      <c r="E12" s="22"/>
    </row>
    <row r="13" spans="1:5" ht="16.5">
      <c r="A13" s="20" t="s">
        <v>117</v>
      </c>
      <c r="B13" s="33"/>
      <c r="C13" s="34"/>
      <c r="D13" s="33"/>
      <c r="E13" s="34"/>
    </row>
    <row r="14" spans="1:5" ht="16.5">
      <c r="A14" s="20" t="s">
        <v>118</v>
      </c>
      <c r="B14" s="34"/>
      <c r="C14" s="34"/>
      <c r="D14" s="34"/>
      <c r="E14" s="34"/>
    </row>
    <row r="15" spans="1:5" ht="15">
      <c r="A15" s="20" t="s">
        <v>119</v>
      </c>
      <c r="B15" s="33"/>
      <c r="C15" s="34"/>
      <c r="D15" s="34"/>
      <c r="E15" s="34"/>
    </row>
    <row r="16" spans="1:5" ht="15">
      <c r="A16" s="20" t="s">
        <v>9</v>
      </c>
      <c r="B16" s="33"/>
      <c r="C16" s="34"/>
      <c r="D16" s="34"/>
      <c r="E16" s="34"/>
    </row>
    <row r="17" spans="1:5" ht="15" customHeight="1">
      <c r="A17" s="19" t="s">
        <v>10</v>
      </c>
      <c r="B17" s="32"/>
      <c r="C17" s="32"/>
      <c r="D17" s="32"/>
      <c r="E17" s="32"/>
    </row>
    <row r="18" spans="1:5" ht="30">
      <c r="A18" s="20" t="s">
        <v>120</v>
      </c>
      <c r="B18" s="33"/>
      <c r="C18" s="34"/>
      <c r="D18" s="34"/>
      <c r="E18" s="34"/>
    </row>
    <row r="19" spans="1:5" ht="15">
      <c r="A19" s="20" t="s">
        <v>11</v>
      </c>
      <c r="B19" s="33"/>
      <c r="C19" s="34"/>
      <c r="D19" s="34"/>
      <c r="E19" s="34"/>
    </row>
    <row r="20" spans="1:5" ht="30">
      <c r="A20" s="23" t="s">
        <v>121</v>
      </c>
      <c r="B20" s="36"/>
      <c r="C20" s="36"/>
      <c r="D20" s="36"/>
      <c r="E20" s="36"/>
    </row>
    <row r="21" spans="1:5" ht="15">
      <c r="A21" s="20" t="s">
        <v>12</v>
      </c>
      <c r="B21" s="33"/>
      <c r="C21" s="34"/>
      <c r="D21" s="34"/>
      <c r="E21" s="34"/>
    </row>
    <row r="22" spans="1:5" ht="45">
      <c r="A22" s="24" t="s">
        <v>13</v>
      </c>
      <c r="B22" s="36"/>
      <c r="C22" s="36"/>
      <c r="D22" s="36"/>
      <c r="E22" s="36"/>
    </row>
    <row r="23" spans="1:5" ht="15">
      <c r="A23" s="20" t="s">
        <v>14</v>
      </c>
      <c r="B23" s="33"/>
      <c r="C23" s="33"/>
      <c r="D23" s="34"/>
      <c r="E23" s="34"/>
    </row>
    <row r="24" spans="1:5" ht="15.75" customHeight="1">
      <c r="A24" s="20" t="s">
        <v>15</v>
      </c>
      <c r="B24" s="33"/>
      <c r="C24" s="33"/>
      <c r="D24" s="34"/>
      <c r="E24" s="34"/>
    </row>
    <row r="25" spans="1:5" ht="30">
      <c r="A25" s="20" t="s">
        <v>16</v>
      </c>
      <c r="B25" s="33"/>
      <c r="C25" s="33"/>
      <c r="D25" s="34"/>
      <c r="E25" s="34"/>
    </row>
    <row r="26" spans="1:5" ht="15">
      <c r="A26" s="25" t="s">
        <v>17</v>
      </c>
      <c r="B26" s="37"/>
      <c r="C26" s="37"/>
      <c r="D26" s="37"/>
      <c r="E26" s="37"/>
    </row>
    <row r="27" spans="1:5" ht="15">
      <c r="A27" s="25" t="s">
        <v>18</v>
      </c>
      <c r="B27" s="37"/>
      <c r="C27" s="37"/>
      <c r="D27" s="37"/>
      <c r="E27" s="37"/>
    </row>
    <row r="28" spans="1:5">
      <c r="A28" s="19" t="s">
        <v>19</v>
      </c>
      <c r="B28" s="32"/>
      <c r="C28" s="32"/>
      <c r="D28" s="32"/>
      <c r="E28" s="32"/>
    </row>
    <row r="29" spans="1:5" ht="30">
      <c r="A29" s="20" t="s">
        <v>122</v>
      </c>
      <c r="B29" s="33"/>
      <c r="C29" s="33"/>
      <c r="D29" s="34"/>
      <c r="E29" s="34"/>
    </row>
    <row r="30" spans="1:5" ht="15">
      <c r="A30" s="20" t="s">
        <v>20</v>
      </c>
      <c r="B30" s="33"/>
      <c r="C30" s="33"/>
      <c r="D30" s="34"/>
      <c r="E30" s="34"/>
    </row>
    <row r="31" spans="1:5" ht="28.5">
      <c r="A31" s="26" t="s">
        <v>104</v>
      </c>
      <c r="B31" s="38"/>
      <c r="C31" s="38"/>
      <c r="D31" s="38"/>
      <c r="E31" s="38"/>
    </row>
    <row r="32" spans="1:5" ht="30">
      <c r="A32" s="20" t="s">
        <v>21</v>
      </c>
      <c r="B32" s="33"/>
      <c r="C32" s="33"/>
      <c r="D32" s="34"/>
      <c r="E32" s="34"/>
    </row>
    <row r="33" spans="1:5" ht="15">
      <c r="A33" s="20" t="s">
        <v>22</v>
      </c>
      <c r="B33" s="34"/>
      <c r="C33" s="34"/>
      <c r="D33" s="34"/>
      <c r="E33" s="34"/>
    </row>
    <row r="34" spans="1:5" ht="15">
      <c r="A34" s="20" t="s">
        <v>23</v>
      </c>
      <c r="B34" s="34"/>
      <c r="C34" s="34"/>
      <c r="D34" s="34"/>
      <c r="E34" s="34"/>
    </row>
    <row r="35" spans="1:5" ht="30">
      <c r="A35" s="20" t="s">
        <v>24</v>
      </c>
      <c r="B35" s="33"/>
      <c r="C35" s="34"/>
      <c r="D35" s="34"/>
      <c r="E35" s="34"/>
    </row>
    <row r="36" spans="1:5" ht="15">
      <c r="A36" s="20" t="s">
        <v>25</v>
      </c>
      <c r="B36" s="33"/>
      <c r="C36" s="34"/>
      <c r="D36" s="34"/>
      <c r="E36" s="34"/>
    </row>
    <row r="37" spans="1:5" ht="45">
      <c r="A37" s="27" t="s">
        <v>45</v>
      </c>
      <c r="B37" s="37"/>
      <c r="C37" s="37"/>
      <c r="D37" s="37"/>
      <c r="E37" s="37"/>
    </row>
    <row r="38" spans="1:5" ht="45">
      <c r="A38" s="27" t="s">
        <v>46</v>
      </c>
      <c r="B38" s="37"/>
      <c r="C38" s="37"/>
      <c r="D38" s="37"/>
      <c r="E38" s="37"/>
    </row>
    <row r="39" spans="1:5" ht="30">
      <c r="A39" s="20" t="s">
        <v>26</v>
      </c>
      <c r="B39" s="33"/>
      <c r="C39" s="33"/>
      <c r="D39" s="34"/>
      <c r="E39" s="34"/>
    </row>
    <row r="40" spans="1:5" ht="30">
      <c r="A40" s="20" t="s">
        <v>27</v>
      </c>
      <c r="B40" s="33"/>
      <c r="C40" s="34"/>
      <c r="D40" s="34"/>
      <c r="E40" s="34"/>
    </row>
    <row r="41" spans="1:5" ht="15">
      <c r="A41" s="25" t="s">
        <v>28</v>
      </c>
      <c r="B41" s="37"/>
      <c r="C41" s="37"/>
      <c r="D41" s="37"/>
      <c r="E41" s="37"/>
    </row>
    <row r="42" spans="1:5" ht="15">
      <c r="A42" s="25" t="s">
        <v>29</v>
      </c>
      <c r="B42" s="37"/>
      <c r="C42" s="37"/>
      <c r="D42" s="37"/>
      <c r="E42" s="37"/>
    </row>
    <row r="43" spans="1:5" ht="15">
      <c r="A43" s="20" t="s">
        <v>30</v>
      </c>
      <c r="B43" s="33"/>
      <c r="C43" s="33"/>
      <c r="D43" s="33"/>
      <c r="E43" s="33"/>
    </row>
    <row r="44" spans="1:5" ht="15">
      <c r="A44" s="20" t="s">
        <v>31</v>
      </c>
      <c r="B44" s="33"/>
      <c r="C44" s="33"/>
      <c r="D44" s="33"/>
      <c r="E44" s="33"/>
    </row>
    <row r="45" spans="1:5" ht="15">
      <c r="A45" s="20" t="s">
        <v>32</v>
      </c>
      <c r="B45" s="33"/>
      <c r="C45" s="34"/>
      <c r="D45" s="34"/>
      <c r="E45" s="34"/>
    </row>
    <row r="46" spans="1:5" ht="15">
      <c r="A46" s="20" t="s">
        <v>33</v>
      </c>
      <c r="B46" s="33"/>
      <c r="C46" s="34"/>
      <c r="D46" s="34"/>
      <c r="E46" s="34"/>
    </row>
    <row r="47" spans="1:5" ht="15">
      <c r="A47" s="20" t="s">
        <v>34</v>
      </c>
      <c r="B47" s="33"/>
      <c r="C47" s="34"/>
      <c r="D47" s="34"/>
      <c r="E47" s="34"/>
    </row>
    <row r="48" spans="1:5" ht="30">
      <c r="A48" s="27" t="s">
        <v>47</v>
      </c>
      <c r="B48" s="37"/>
      <c r="C48" s="37"/>
      <c r="D48" s="37"/>
      <c r="E48" s="37"/>
    </row>
    <row r="49" spans="1:5" ht="30">
      <c r="A49" s="27" t="s">
        <v>48</v>
      </c>
      <c r="B49" s="37"/>
      <c r="C49" s="37"/>
      <c r="D49" s="37"/>
      <c r="E49" s="37"/>
    </row>
    <row r="50" spans="1:5" ht="30">
      <c r="A50" s="27" t="s">
        <v>123</v>
      </c>
      <c r="B50" s="37"/>
      <c r="C50" s="37"/>
      <c r="D50" s="37"/>
      <c r="E50" s="37"/>
    </row>
    <row r="51" spans="1:5" ht="30">
      <c r="A51" s="27" t="s">
        <v>124</v>
      </c>
      <c r="B51" s="37"/>
      <c r="C51" s="37"/>
      <c r="D51" s="37"/>
      <c r="E51" s="37"/>
    </row>
    <row r="52" spans="1:5">
      <c r="A52" s="19" t="s">
        <v>35</v>
      </c>
      <c r="B52" s="32"/>
      <c r="C52" s="32"/>
      <c r="D52" s="32"/>
      <c r="E52" s="32"/>
    </row>
    <row r="53" spans="1:5" ht="15">
      <c r="A53" s="20" t="s">
        <v>36</v>
      </c>
      <c r="B53" s="34">
        <v>4</v>
      </c>
      <c r="C53" s="34">
        <v>4</v>
      </c>
      <c r="D53" s="34">
        <v>4</v>
      </c>
      <c r="E53" s="34">
        <v>4</v>
      </c>
    </row>
    <row r="54" spans="1:5" ht="18">
      <c r="A54" s="28" t="s">
        <v>125</v>
      </c>
      <c r="B54" s="34"/>
      <c r="C54" s="34"/>
      <c r="D54" s="34"/>
      <c r="E54" s="34"/>
    </row>
    <row r="55" spans="1:5" ht="30">
      <c r="A55" s="20" t="s">
        <v>37</v>
      </c>
      <c r="B55" s="34" t="s">
        <v>112</v>
      </c>
      <c r="C55" s="34">
        <v>8.48</v>
      </c>
      <c r="D55" s="34" t="s">
        <v>112</v>
      </c>
      <c r="E55" s="34">
        <v>8.48</v>
      </c>
    </row>
    <row r="56" spans="1:5" ht="30">
      <c r="A56" s="20" t="s">
        <v>38</v>
      </c>
      <c r="B56" s="34">
        <v>5.19</v>
      </c>
      <c r="C56" s="34" t="s">
        <v>112</v>
      </c>
      <c r="D56" s="34">
        <v>5.19</v>
      </c>
      <c r="E56" s="34" t="s">
        <v>112</v>
      </c>
    </row>
    <row r="57" spans="1:5" ht="28.5" customHeight="1">
      <c r="A57" s="20" t="s">
        <v>39</v>
      </c>
      <c r="B57" s="34"/>
      <c r="C57" s="34"/>
      <c r="D57" s="34"/>
      <c r="E57" s="34"/>
    </row>
    <row r="58" spans="1:5" ht="15">
      <c r="A58" s="20" t="s">
        <v>40</v>
      </c>
      <c r="B58" s="34">
        <v>0</v>
      </c>
      <c r="C58" s="34">
        <v>0</v>
      </c>
      <c r="D58" s="34">
        <v>0</v>
      </c>
      <c r="E58" s="34">
        <v>0</v>
      </c>
    </row>
    <row r="59" spans="1:5" ht="15">
      <c r="A59" s="20" t="s">
        <v>41</v>
      </c>
      <c r="B59" s="34"/>
      <c r="C59" s="34"/>
      <c r="D59" s="34"/>
      <c r="E59" s="34"/>
    </row>
    <row r="60" spans="1:5" ht="30">
      <c r="A60" s="27" t="s">
        <v>54</v>
      </c>
      <c r="B60" s="37" t="e">
        <f t="shared" ref="B60:E60" si="0">B50-B55+B57-B58+B59-B32</f>
        <v>#VALUE!</v>
      </c>
      <c r="C60" s="37">
        <f t="shared" si="0"/>
        <v>-8.48</v>
      </c>
      <c r="D60" s="37" t="e">
        <f t="shared" si="0"/>
        <v>#VALUE!</v>
      </c>
      <c r="E60" s="37">
        <f t="shared" si="0"/>
        <v>-8.48</v>
      </c>
    </row>
    <row r="61" spans="1:5" ht="30">
      <c r="A61" s="27" t="s">
        <v>49</v>
      </c>
      <c r="B61" s="37">
        <f t="shared" ref="B61:E61" si="1">B51-B56+B57-B58+B59-B32</f>
        <v>-5.19</v>
      </c>
      <c r="C61" s="37" t="e">
        <f t="shared" si="1"/>
        <v>#VALUE!</v>
      </c>
      <c r="D61" s="37">
        <f t="shared" si="1"/>
        <v>-5.19</v>
      </c>
      <c r="E61" s="37" t="e">
        <f t="shared" si="1"/>
        <v>#VALUE!</v>
      </c>
    </row>
    <row r="62" spans="1:5">
      <c r="A62" s="19" t="s">
        <v>42</v>
      </c>
      <c r="B62" s="32"/>
      <c r="C62" s="32"/>
      <c r="D62" s="32"/>
      <c r="E62" s="32"/>
    </row>
    <row r="63" spans="1:5" ht="30">
      <c r="A63" s="29" t="s">
        <v>43</v>
      </c>
      <c r="B63" s="34" t="s">
        <v>111</v>
      </c>
      <c r="C63" s="34" t="e">
        <f>10^((C60-17.3-24.9*LOG10(C$4))/38.3)</f>
        <v>#NUM!</v>
      </c>
      <c r="D63" s="34" t="s">
        <v>111</v>
      </c>
      <c r="E63" s="34" t="e">
        <f>10^((E60-17.3-24.9*LOG10(E$4))/38.3)</f>
        <v>#NUM!</v>
      </c>
    </row>
    <row r="64" spans="1:5" ht="30">
      <c r="A64" s="29" t="s">
        <v>44</v>
      </c>
      <c r="B64" s="34" t="e">
        <f>10^((B61-17.3-24.9*LOG10(B$4))/38.3)</f>
        <v>#NUM!</v>
      </c>
      <c r="C64" s="34" t="s">
        <v>111</v>
      </c>
      <c r="D64" s="34" t="e">
        <f>10^((D61-17.3-24.9*LOG10(D$4))/38.3)</f>
        <v>#NUM!</v>
      </c>
      <c r="E64" s="34" t="s">
        <v>111</v>
      </c>
    </row>
    <row r="65" spans="1:5" ht="18">
      <c r="A65" s="29" t="s">
        <v>126</v>
      </c>
      <c r="B65" s="41" t="s">
        <v>74</v>
      </c>
      <c r="C65" s="41" t="e">
        <f>PI()*(C63)^2</f>
        <v>#NUM!</v>
      </c>
      <c r="D65" s="41" t="s">
        <v>74</v>
      </c>
      <c r="E65" s="41" t="e">
        <f>PI()*(E63)^2</f>
        <v>#NUM!</v>
      </c>
    </row>
    <row r="66" spans="1:5" ht="18">
      <c r="A66" s="29" t="s">
        <v>127</v>
      </c>
      <c r="B66" s="41" t="e">
        <f>PI()*(B64)^2</f>
        <v>#NUM!</v>
      </c>
      <c r="C66" s="41" t="s">
        <v>74</v>
      </c>
      <c r="D66" s="41" t="e">
        <f>PI()*(D64)^2</f>
        <v>#NUM!</v>
      </c>
      <c r="E66" s="41" t="s">
        <v>74</v>
      </c>
    </row>
    <row r="70" spans="1:5">
      <c r="D70" s="39"/>
    </row>
    <row r="71" spans="1:5">
      <c r="D71" s="39"/>
    </row>
  </sheetData>
  <mergeCells count="2">
    <mergeCell ref="D1:E1"/>
    <mergeCell ref="B1:C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"/>
  <sheetViews>
    <sheetView tabSelected="1" zoomScale="70" zoomScaleNormal="7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L22" sqref="L22"/>
    </sheetView>
  </sheetViews>
  <sheetFormatPr defaultRowHeight="14.25"/>
  <cols>
    <col min="1" max="1" width="62.125" style="30" bestFit="1" customWidth="1"/>
    <col min="2" max="2" width="15.375" style="39" bestFit="1" customWidth="1"/>
    <col min="3" max="3" width="11.875" style="39" bestFit="1" customWidth="1"/>
    <col min="4" max="5" width="11.875" style="39" customWidth="1"/>
    <col min="6" max="6" width="11" style="40" bestFit="1" customWidth="1"/>
    <col min="7" max="7" width="15.25" style="40" customWidth="1"/>
    <col min="8" max="8" width="15.125" style="40" customWidth="1"/>
    <col min="9" max="9" width="15.75" style="40" customWidth="1"/>
    <col min="11" max="11" width="20.25" bestFit="1" customWidth="1"/>
  </cols>
  <sheetData>
    <row r="1" spans="1:9">
      <c r="A1" s="17" t="s">
        <v>0</v>
      </c>
      <c r="B1" s="65" t="s">
        <v>145</v>
      </c>
      <c r="C1" s="65"/>
      <c r="D1" s="65"/>
      <c r="E1" s="66"/>
      <c r="F1" s="67" t="s">
        <v>146</v>
      </c>
      <c r="G1" s="67"/>
      <c r="H1" s="67"/>
      <c r="I1" s="67"/>
    </row>
    <row r="2" spans="1:9" ht="42.75">
      <c r="A2" s="17"/>
      <c r="B2" s="31" t="s">
        <v>51</v>
      </c>
      <c r="C2" s="31" t="s">
        <v>57</v>
      </c>
      <c r="D2" s="31" t="s">
        <v>55</v>
      </c>
      <c r="E2" s="31" t="s">
        <v>56</v>
      </c>
      <c r="F2" s="31" t="s">
        <v>58</v>
      </c>
      <c r="G2" s="31" t="s">
        <v>59</v>
      </c>
      <c r="H2" s="31" t="s">
        <v>60</v>
      </c>
      <c r="I2" s="31" t="s">
        <v>61</v>
      </c>
    </row>
    <row r="3" spans="1:9" ht="15" customHeight="1">
      <c r="A3" s="19" t="s">
        <v>1</v>
      </c>
      <c r="B3" s="32"/>
      <c r="C3" s="32"/>
      <c r="D3" s="32"/>
      <c r="E3" s="32"/>
      <c r="F3" s="32"/>
      <c r="G3" s="32"/>
      <c r="H3" s="32"/>
      <c r="I3" s="32"/>
    </row>
    <row r="4" spans="1:9" ht="15">
      <c r="A4" s="20" t="s">
        <v>2</v>
      </c>
      <c r="B4" s="34"/>
      <c r="C4" s="34"/>
      <c r="D4" s="34"/>
      <c r="E4" s="34"/>
      <c r="F4" s="34"/>
      <c r="G4" s="34"/>
      <c r="H4" s="34"/>
      <c r="I4" s="34"/>
    </row>
    <row r="5" spans="1:9" ht="15">
      <c r="A5" s="20" t="s">
        <v>3</v>
      </c>
      <c r="B5" s="34"/>
      <c r="C5" s="34"/>
      <c r="D5" s="34"/>
      <c r="E5" s="34"/>
      <c r="F5" s="34"/>
      <c r="G5" s="34"/>
      <c r="H5" s="34"/>
      <c r="I5" s="34"/>
    </row>
    <row r="6" spans="1:9" ht="15">
      <c r="A6" s="20" t="s">
        <v>4</v>
      </c>
      <c r="B6" s="34"/>
      <c r="C6" s="34"/>
      <c r="D6" s="34"/>
      <c r="E6" s="34"/>
      <c r="F6" s="34"/>
      <c r="G6" s="34"/>
      <c r="H6" s="34"/>
      <c r="I6" s="34"/>
    </row>
    <row r="7" spans="1:9" ht="31.5">
      <c r="A7" s="20" t="s">
        <v>115</v>
      </c>
      <c r="B7" s="21"/>
      <c r="C7" s="22"/>
      <c r="D7" s="21"/>
      <c r="E7" s="22"/>
      <c r="F7" s="22"/>
      <c r="G7" s="22"/>
      <c r="H7" s="22"/>
      <c r="I7" s="22"/>
    </row>
    <row r="8" spans="1:9" ht="31.5">
      <c r="A8" s="20" t="s">
        <v>116</v>
      </c>
      <c r="B8" s="21"/>
      <c r="C8" s="22"/>
      <c r="D8" s="21"/>
      <c r="E8" s="22"/>
      <c r="F8" s="22"/>
      <c r="G8" s="22"/>
      <c r="H8" s="22"/>
      <c r="I8" s="22"/>
    </row>
    <row r="9" spans="1:9" ht="15">
      <c r="A9" s="20" t="s">
        <v>5</v>
      </c>
      <c r="B9" s="33"/>
      <c r="C9" s="34"/>
      <c r="D9" s="33"/>
      <c r="E9" s="34"/>
      <c r="F9" s="34"/>
      <c r="G9" s="34"/>
      <c r="H9" s="34"/>
      <c r="I9" s="34"/>
    </row>
    <row r="10" spans="1:9" ht="15">
      <c r="A10" s="20" t="s">
        <v>6</v>
      </c>
      <c r="B10" s="33"/>
      <c r="C10" s="34"/>
      <c r="D10" s="33"/>
      <c r="E10" s="34"/>
      <c r="F10" s="34"/>
      <c r="G10" s="34"/>
      <c r="H10" s="34"/>
      <c r="I10" s="34"/>
    </row>
    <row r="11" spans="1:9" ht="15">
      <c r="A11" s="20" t="s">
        <v>7</v>
      </c>
      <c r="B11" s="21"/>
      <c r="C11" s="22"/>
      <c r="D11" s="21"/>
      <c r="E11" s="22"/>
      <c r="F11" s="22"/>
      <c r="G11" s="22"/>
      <c r="H11" s="22"/>
      <c r="I11" s="22"/>
    </row>
    <row r="12" spans="1:9" ht="15">
      <c r="A12" s="20" t="s">
        <v>8</v>
      </c>
      <c r="B12" s="21"/>
      <c r="C12" s="22"/>
      <c r="D12" s="21"/>
      <c r="E12" s="22"/>
      <c r="F12" s="22"/>
      <c r="G12" s="22"/>
      <c r="H12" s="22"/>
      <c r="I12" s="22"/>
    </row>
    <row r="13" spans="1:9" ht="16.5">
      <c r="A13" s="20" t="s">
        <v>117</v>
      </c>
      <c r="B13" s="33"/>
      <c r="C13" s="33"/>
      <c r="D13" s="33"/>
      <c r="E13" s="33"/>
      <c r="F13" s="33"/>
      <c r="G13" s="34"/>
      <c r="H13" s="33"/>
      <c r="I13" s="34"/>
    </row>
    <row r="14" spans="1:9" ht="16.5">
      <c r="A14" s="20" t="s">
        <v>118</v>
      </c>
      <c r="B14" s="33"/>
      <c r="C14" s="33"/>
      <c r="D14" s="33"/>
      <c r="E14" s="33"/>
      <c r="F14" s="33"/>
      <c r="G14" s="33"/>
      <c r="H14" s="33"/>
      <c r="I14" s="33"/>
    </row>
    <row r="15" spans="1:9" ht="15">
      <c r="A15" s="20" t="s">
        <v>103</v>
      </c>
      <c r="B15" s="33"/>
      <c r="C15" s="34"/>
      <c r="D15" s="33"/>
      <c r="E15" s="34"/>
      <c r="F15" s="34"/>
      <c r="G15" s="34"/>
      <c r="H15" s="34"/>
      <c r="I15" s="34"/>
    </row>
    <row r="16" spans="1:9" ht="15">
      <c r="A16" s="20" t="s">
        <v>9</v>
      </c>
      <c r="B16" s="33"/>
      <c r="C16" s="34"/>
      <c r="D16" s="33"/>
      <c r="E16" s="34"/>
      <c r="F16" s="34"/>
      <c r="G16" s="34"/>
      <c r="H16" s="34"/>
      <c r="I16" s="34"/>
    </row>
    <row r="17" spans="1:9" ht="15" customHeight="1">
      <c r="A17" s="19" t="s">
        <v>10</v>
      </c>
      <c r="B17" s="32"/>
      <c r="C17" s="32"/>
      <c r="D17" s="32"/>
      <c r="E17" s="32"/>
      <c r="F17" s="32"/>
      <c r="G17" s="32"/>
      <c r="H17" s="32"/>
      <c r="I17" s="32"/>
    </row>
    <row r="18" spans="1:9" ht="30">
      <c r="A18" s="20" t="s">
        <v>101</v>
      </c>
      <c r="B18" s="33"/>
      <c r="C18" s="34"/>
      <c r="D18" s="33"/>
      <c r="E18" s="34"/>
      <c r="F18" s="34"/>
      <c r="G18" s="34"/>
      <c r="H18" s="34"/>
      <c r="I18" s="34"/>
    </row>
    <row r="19" spans="1:9" ht="15">
      <c r="A19" s="20" t="s">
        <v>11</v>
      </c>
      <c r="B19" s="33"/>
      <c r="C19" s="34"/>
      <c r="D19" s="33"/>
      <c r="E19" s="34"/>
      <c r="F19" s="34"/>
      <c r="G19" s="34"/>
      <c r="H19" s="34"/>
      <c r="I19" s="34"/>
    </row>
    <row r="20" spans="1:9" ht="30">
      <c r="A20" s="42" t="s">
        <v>102</v>
      </c>
      <c r="B20" s="38"/>
      <c r="C20" s="38"/>
      <c r="D20" s="38"/>
      <c r="E20" s="38"/>
      <c r="F20" s="38"/>
      <c r="G20" s="38"/>
      <c r="H20" s="38"/>
      <c r="I20" s="38"/>
    </row>
    <row r="21" spans="1:9" ht="15">
      <c r="A21" s="20" t="s">
        <v>12</v>
      </c>
      <c r="B21" s="33"/>
      <c r="C21" s="34"/>
      <c r="D21" s="33"/>
      <c r="E21" s="34"/>
      <c r="F21" s="34"/>
      <c r="G21" s="34"/>
      <c r="H21" s="34"/>
      <c r="I21" s="34"/>
    </row>
    <row r="22" spans="1:9" ht="45">
      <c r="A22" s="43" t="s">
        <v>13</v>
      </c>
      <c r="B22" s="38"/>
      <c r="C22" s="38"/>
      <c r="D22" s="38"/>
      <c r="E22" s="38"/>
      <c r="F22" s="38"/>
      <c r="G22" s="38"/>
      <c r="H22" s="38"/>
      <c r="I22" s="38"/>
    </row>
    <row r="23" spans="1:9" ht="15">
      <c r="A23" s="20" t="s">
        <v>14</v>
      </c>
      <c r="B23" s="33"/>
      <c r="C23" s="34"/>
      <c r="D23" s="33"/>
      <c r="E23" s="34"/>
      <c r="F23" s="34"/>
      <c r="G23" s="34"/>
      <c r="H23" s="34"/>
      <c r="I23" s="34"/>
    </row>
    <row r="24" spans="1:9" ht="15.75" customHeight="1">
      <c r="A24" s="20" t="s">
        <v>15</v>
      </c>
      <c r="B24" s="33"/>
      <c r="C24" s="34"/>
      <c r="D24" s="33"/>
      <c r="E24" s="34"/>
      <c r="F24" s="34"/>
      <c r="G24" s="34"/>
      <c r="H24" s="34"/>
      <c r="I24" s="34"/>
    </row>
    <row r="25" spans="1:9" ht="30">
      <c r="A25" s="20" t="s">
        <v>16</v>
      </c>
      <c r="B25" s="33"/>
      <c r="C25" s="34"/>
      <c r="D25" s="33"/>
      <c r="E25" s="34"/>
      <c r="F25" s="34"/>
      <c r="G25" s="34"/>
      <c r="H25" s="34"/>
      <c r="I25" s="34"/>
    </row>
    <row r="26" spans="1:9" ht="15">
      <c r="A26" s="25" t="s">
        <v>17</v>
      </c>
      <c r="B26" s="37"/>
      <c r="C26" s="37"/>
      <c r="D26" s="37"/>
      <c r="E26" s="37"/>
      <c r="F26" s="37"/>
      <c r="G26" s="37"/>
      <c r="H26" s="37"/>
      <c r="I26" s="37"/>
    </row>
    <row r="27" spans="1:9" ht="15">
      <c r="A27" s="25" t="s">
        <v>18</v>
      </c>
      <c r="B27" s="37"/>
      <c r="C27" s="37"/>
      <c r="D27" s="37"/>
      <c r="E27" s="37"/>
      <c r="F27" s="37"/>
      <c r="G27" s="37"/>
      <c r="H27" s="37"/>
      <c r="I27" s="37"/>
    </row>
    <row r="28" spans="1:9">
      <c r="A28" s="19" t="s">
        <v>19</v>
      </c>
      <c r="B28" s="32"/>
      <c r="C28" s="32"/>
      <c r="D28" s="32"/>
      <c r="E28" s="32"/>
      <c r="F28" s="32"/>
      <c r="G28" s="32"/>
      <c r="H28" s="32"/>
      <c r="I28" s="32"/>
    </row>
    <row r="29" spans="1:9" ht="30">
      <c r="A29" s="20" t="s">
        <v>100</v>
      </c>
      <c r="B29" s="33"/>
      <c r="C29" s="34"/>
      <c r="D29" s="33"/>
      <c r="E29" s="34"/>
      <c r="F29" s="34"/>
      <c r="G29" s="34"/>
      <c r="H29" s="34"/>
      <c r="I29" s="34"/>
    </row>
    <row r="30" spans="1:9" ht="15">
      <c r="A30" s="20" t="s">
        <v>20</v>
      </c>
      <c r="B30" s="33"/>
      <c r="C30" s="34"/>
      <c r="D30" s="33"/>
      <c r="E30" s="34"/>
      <c r="F30" s="34"/>
      <c r="G30" s="34"/>
      <c r="H30" s="34"/>
      <c r="I30" s="34"/>
    </row>
    <row r="31" spans="1:9" ht="28.5">
      <c r="A31" s="26" t="s">
        <v>104</v>
      </c>
      <c r="B31" s="38"/>
      <c r="C31" s="38"/>
      <c r="D31" s="38"/>
      <c r="E31" s="38"/>
      <c r="F31" s="38"/>
      <c r="G31" s="38"/>
      <c r="H31" s="38"/>
      <c r="I31" s="38"/>
    </row>
    <row r="32" spans="1:9" ht="30">
      <c r="A32" s="20" t="s">
        <v>21</v>
      </c>
      <c r="B32" s="33"/>
      <c r="C32" s="34"/>
      <c r="D32" s="33"/>
      <c r="E32" s="34"/>
      <c r="F32" s="34"/>
      <c r="G32" s="34"/>
      <c r="H32" s="34"/>
      <c r="I32" s="34"/>
    </row>
    <row r="33" spans="1:9" ht="15">
      <c r="A33" s="20" t="s">
        <v>22</v>
      </c>
      <c r="B33" s="34"/>
      <c r="C33" s="34"/>
      <c r="D33" s="34"/>
      <c r="E33" s="34"/>
      <c r="F33" s="34"/>
      <c r="G33" s="34"/>
      <c r="H33" s="34"/>
      <c r="I33" s="34"/>
    </row>
    <row r="34" spans="1:9" ht="15">
      <c r="A34" s="20" t="s">
        <v>23</v>
      </c>
      <c r="B34" s="34"/>
      <c r="C34" s="34"/>
      <c r="D34" s="34"/>
      <c r="E34" s="34"/>
      <c r="F34" s="33"/>
      <c r="G34" s="34"/>
      <c r="H34" s="33"/>
      <c r="I34" s="34"/>
    </row>
    <row r="35" spans="1:9" ht="30">
      <c r="A35" s="20" t="s">
        <v>24</v>
      </c>
      <c r="B35" s="33"/>
      <c r="C35" s="34"/>
      <c r="D35" s="33"/>
      <c r="E35" s="34"/>
      <c r="F35" s="34"/>
      <c r="G35" s="34"/>
      <c r="H35" s="34"/>
      <c r="I35" s="34"/>
    </row>
    <row r="36" spans="1:9" ht="15">
      <c r="A36" s="20" t="s">
        <v>25</v>
      </c>
      <c r="B36" s="33"/>
      <c r="C36" s="34"/>
      <c r="D36" s="33"/>
      <c r="E36" s="34"/>
      <c r="F36" s="34"/>
      <c r="G36" s="34"/>
      <c r="H36" s="34"/>
      <c r="I36" s="34"/>
    </row>
    <row r="37" spans="1:9" ht="45">
      <c r="A37" s="27" t="s">
        <v>45</v>
      </c>
      <c r="B37" s="37"/>
      <c r="C37" s="37"/>
      <c r="D37" s="37"/>
      <c r="E37" s="37"/>
      <c r="F37" s="37"/>
      <c r="G37" s="37"/>
      <c r="H37" s="37"/>
      <c r="I37" s="37"/>
    </row>
    <row r="38" spans="1:9" ht="45">
      <c r="A38" s="27" t="s">
        <v>46</v>
      </c>
      <c r="B38" s="37"/>
      <c r="C38" s="37"/>
      <c r="D38" s="37"/>
      <c r="E38" s="37"/>
      <c r="F38" s="37"/>
      <c r="G38" s="37"/>
      <c r="H38" s="37"/>
      <c r="I38" s="37"/>
    </row>
    <row r="39" spans="1:9" ht="30">
      <c r="A39" s="20" t="s">
        <v>26</v>
      </c>
      <c r="B39" s="33"/>
      <c r="C39" s="33"/>
      <c r="D39" s="33"/>
      <c r="E39" s="33"/>
      <c r="F39" s="34"/>
      <c r="G39" s="34"/>
      <c r="H39" s="34"/>
      <c r="I39" s="34"/>
    </row>
    <row r="40" spans="1:9" ht="30">
      <c r="A40" s="20" t="s">
        <v>27</v>
      </c>
      <c r="B40" s="33"/>
      <c r="C40" s="34"/>
      <c r="D40" s="33"/>
      <c r="E40" s="34"/>
      <c r="F40" s="34"/>
      <c r="G40" s="34"/>
      <c r="H40" s="34"/>
      <c r="I40" s="34"/>
    </row>
    <row r="41" spans="1:9" ht="15">
      <c r="A41" s="25" t="s">
        <v>28</v>
      </c>
      <c r="B41" s="37"/>
      <c r="C41" s="37"/>
      <c r="D41" s="37"/>
      <c r="E41" s="37"/>
      <c r="F41" s="37"/>
      <c r="G41" s="37"/>
      <c r="H41" s="37"/>
      <c r="I41" s="37"/>
    </row>
    <row r="42" spans="1:9" ht="15">
      <c r="A42" s="25" t="s">
        <v>29</v>
      </c>
      <c r="B42" s="37"/>
      <c r="C42" s="37"/>
      <c r="D42" s="37"/>
      <c r="E42" s="37"/>
      <c r="F42" s="37"/>
      <c r="G42" s="37"/>
      <c r="H42" s="37"/>
      <c r="I42" s="37"/>
    </row>
    <row r="43" spans="1:9" ht="15">
      <c r="A43" s="20" t="s">
        <v>30</v>
      </c>
      <c r="B43" s="33"/>
      <c r="C43" s="33"/>
      <c r="D43" s="33"/>
      <c r="E43" s="33"/>
      <c r="F43" s="33"/>
      <c r="G43" s="33"/>
      <c r="H43" s="33"/>
      <c r="I43" s="33"/>
    </row>
    <row r="44" spans="1:9" ht="15">
      <c r="A44" s="20" t="s">
        <v>31</v>
      </c>
      <c r="B44" s="33"/>
      <c r="C44" s="33"/>
      <c r="D44" s="33"/>
      <c r="E44" s="33"/>
      <c r="F44" s="33"/>
      <c r="G44" s="33"/>
      <c r="H44" s="33"/>
      <c r="I44" s="33"/>
    </row>
    <row r="45" spans="1:9" ht="15">
      <c r="A45" s="20" t="s">
        <v>32</v>
      </c>
      <c r="B45" s="33"/>
      <c r="C45" s="34"/>
      <c r="D45" s="33"/>
      <c r="E45" s="34"/>
      <c r="F45" s="34"/>
      <c r="G45" s="34"/>
      <c r="H45" s="34"/>
      <c r="I45" s="34"/>
    </row>
    <row r="46" spans="1:9" ht="15">
      <c r="A46" s="20" t="s">
        <v>33</v>
      </c>
      <c r="B46" s="33"/>
      <c r="C46" s="34"/>
      <c r="D46" s="33"/>
      <c r="E46" s="34"/>
      <c r="F46" s="34"/>
      <c r="G46" s="34"/>
      <c r="H46" s="34"/>
      <c r="I46" s="34"/>
    </row>
    <row r="47" spans="1:9" ht="15">
      <c r="A47" s="20" t="s">
        <v>34</v>
      </c>
      <c r="B47" s="33"/>
      <c r="C47" s="34"/>
      <c r="D47" s="33"/>
      <c r="E47" s="34"/>
      <c r="F47" s="34"/>
      <c r="G47" s="34"/>
      <c r="H47" s="34"/>
      <c r="I47" s="34"/>
    </row>
    <row r="48" spans="1:9" ht="30">
      <c r="A48" s="27" t="s">
        <v>47</v>
      </c>
      <c r="B48" s="37"/>
      <c r="C48" s="37"/>
      <c r="D48" s="37"/>
      <c r="E48" s="37"/>
      <c r="F48" s="37"/>
      <c r="G48" s="37"/>
      <c r="H48" s="37"/>
      <c r="I48" s="37"/>
    </row>
    <row r="49" spans="1:11" ht="30">
      <c r="A49" s="27" t="s">
        <v>128</v>
      </c>
      <c r="B49" s="37"/>
      <c r="C49" s="37"/>
      <c r="D49" s="37"/>
      <c r="E49" s="37"/>
      <c r="F49" s="37"/>
      <c r="G49" s="37"/>
      <c r="H49" s="37"/>
      <c r="I49" s="37"/>
    </row>
    <row r="50" spans="1:11" ht="30">
      <c r="A50" s="27" t="s">
        <v>129</v>
      </c>
      <c r="B50" s="37"/>
      <c r="C50" s="37"/>
      <c r="D50" s="37"/>
      <c r="E50" s="37"/>
      <c r="F50" s="37"/>
      <c r="G50" s="37"/>
      <c r="H50" s="37"/>
      <c r="I50" s="37"/>
    </row>
    <row r="51" spans="1:11" ht="33.75" customHeight="1">
      <c r="A51" s="27" t="s">
        <v>130</v>
      </c>
      <c r="B51" s="37"/>
      <c r="C51" s="37"/>
      <c r="D51" s="37"/>
      <c r="E51" s="37"/>
      <c r="F51" s="37"/>
      <c r="G51" s="37"/>
      <c r="H51" s="37"/>
      <c r="I51" s="37"/>
      <c r="K51" s="14"/>
    </row>
    <row r="52" spans="1:11">
      <c r="A52" s="19" t="s">
        <v>35</v>
      </c>
      <c r="B52" s="32"/>
      <c r="C52" s="32"/>
      <c r="D52" s="32"/>
      <c r="E52" s="32"/>
      <c r="F52" s="32"/>
      <c r="G52" s="32"/>
      <c r="H52" s="32"/>
      <c r="I52" s="32"/>
    </row>
    <row r="53" spans="1:11" ht="15">
      <c r="A53" s="20" t="s">
        <v>36</v>
      </c>
      <c r="B53" s="34">
        <v>6</v>
      </c>
      <c r="C53" s="34">
        <v>6</v>
      </c>
      <c r="D53" s="34">
        <v>6</v>
      </c>
      <c r="E53" s="34">
        <v>6</v>
      </c>
      <c r="F53" s="34">
        <v>6</v>
      </c>
      <c r="G53" s="34">
        <v>6</v>
      </c>
      <c r="H53" s="34">
        <v>6</v>
      </c>
      <c r="I53" s="34">
        <v>6</v>
      </c>
    </row>
    <row r="54" spans="1:11" ht="18">
      <c r="A54" s="28" t="s">
        <v>125</v>
      </c>
      <c r="B54" s="34"/>
      <c r="C54" s="34"/>
      <c r="D54" s="34"/>
      <c r="E54" s="34"/>
      <c r="F54" s="34"/>
      <c r="G54" s="34"/>
      <c r="H54" s="34"/>
      <c r="I54" s="34"/>
    </row>
    <row r="55" spans="1:11" ht="30">
      <c r="A55" s="20" t="s">
        <v>37</v>
      </c>
      <c r="B55" s="33" t="s">
        <v>113</v>
      </c>
      <c r="C55" s="34">
        <v>8.11</v>
      </c>
      <c r="D55" s="33" t="s">
        <v>113</v>
      </c>
      <c r="E55" s="34">
        <v>10.199999999999999</v>
      </c>
      <c r="F55" s="33" t="s">
        <v>113</v>
      </c>
      <c r="G55" s="34">
        <v>8.11</v>
      </c>
      <c r="H55" s="33" t="s">
        <v>113</v>
      </c>
      <c r="I55" s="34">
        <v>10.199999999999999</v>
      </c>
    </row>
    <row r="56" spans="1:11" ht="30">
      <c r="A56" s="20" t="s">
        <v>38</v>
      </c>
      <c r="B56" s="33">
        <v>4.8899999999999997</v>
      </c>
      <c r="C56" s="34" t="s">
        <v>114</v>
      </c>
      <c r="D56" s="33">
        <v>6.5</v>
      </c>
      <c r="E56" s="34" t="s">
        <v>114</v>
      </c>
      <c r="F56" s="33">
        <v>4.8899999999999997</v>
      </c>
      <c r="G56" s="34" t="s">
        <v>114</v>
      </c>
      <c r="H56" s="33">
        <v>6.5</v>
      </c>
      <c r="I56" s="34" t="s">
        <v>114</v>
      </c>
    </row>
    <row r="57" spans="1:11" ht="15">
      <c r="A57" s="20" t="s">
        <v>39</v>
      </c>
      <c r="B57" s="34">
        <v>0</v>
      </c>
      <c r="C57" s="34">
        <v>0</v>
      </c>
      <c r="D57" s="34">
        <v>0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</row>
    <row r="58" spans="1:11" ht="16.5" customHeight="1">
      <c r="A58" s="20" t="s">
        <v>40</v>
      </c>
      <c r="B58" s="33">
        <f>9</f>
        <v>9</v>
      </c>
      <c r="C58" s="33">
        <f>9</f>
        <v>9</v>
      </c>
      <c r="D58" s="33">
        <f>27.97+0.5*25/3</f>
        <v>32.136666666666663</v>
      </c>
      <c r="E58" s="33">
        <f>27.97+0.5*25/3</f>
        <v>32.136666666666663</v>
      </c>
      <c r="F58" s="33">
        <f>9</f>
        <v>9</v>
      </c>
      <c r="G58" s="33">
        <f>9</f>
        <v>9</v>
      </c>
      <c r="H58" s="33">
        <f>27.97+0.5*25/3</f>
        <v>32.136666666666663</v>
      </c>
      <c r="I58" s="33">
        <f>27.97+0.5*25/3</f>
        <v>32.136666666666663</v>
      </c>
    </row>
    <row r="59" spans="1:11" ht="15">
      <c r="A59" s="20" t="s">
        <v>41</v>
      </c>
      <c r="B59" s="34">
        <v>0</v>
      </c>
      <c r="C59" s="34">
        <v>0</v>
      </c>
      <c r="D59" s="34">
        <v>0</v>
      </c>
      <c r="E59" s="34">
        <v>0</v>
      </c>
      <c r="F59" s="34">
        <v>0</v>
      </c>
      <c r="G59" s="34">
        <v>0</v>
      </c>
      <c r="H59" s="34">
        <v>0</v>
      </c>
      <c r="I59" s="34">
        <v>0</v>
      </c>
    </row>
    <row r="60" spans="1:11" ht="30">
      <c r="A60" s="27" t="s">
        <v>54</v>
      </c>
      <c r="B60" s="37" t="e">
        <f t="shared" ref="B60:I60" si="0">B50-B55+B57-B58+B59-B32</f>
        <v>#VALUE!</v>
      </c>
      <c r="C60" s="37">
        <f t="shared" si="0"/>
        <v>-17.11</v>
      </c>
      <c r="D60" s="37" t="e">
        <f t="shared" si="0"/>
        <v>#VALUE!</v>
      </c>
      <c r="E60" s="37">
        <f t="shared" si="0"/>
        <v>-42.336666666666659</v>
      </c>
      <c r="F60" s="37" t="e">
        <f t="shared" si="0"/>
        <v>#VALUE!</v>
      </c>
      <c r="G60" s="37">
        <f t="shared" si="0"/>
        <v>-17.11</v>
      </c>
      <c r="H60" s="37" t="e">
        <f t="shared" si="0"/>
        <v>#VALUE!</v>
      </c>
      <c r="I60" s="37">
        <f t="shared" si="0"/>
        <v>-42.336666666666659</v>
      </c>
    </row>
    <row r="61" spans="1:11" ht="30">
      <c r="A61" s="27" t="s">
        <v>49</v>
      </c>
      <c r="B61" s="37">
        <f t="shared" ref="B61:I61" si="1">B51-B56+B57-B58+B59-B32</f>
        <v>-13.89</v>
      </c>
      <c r="C61" s="37" t="e">
        <f t="shared" si="1"/>
        <v>#VALUE!</v>
      </c>
      <c r="D61" s="37">
        <f t="shared" si="1"/>
        <v>-38.636666666666663</v>
      </c>
      <c r="E61" s="37" t="e">
        <f t="shared" si="1"/>
        <v>#VALUE!</v>
      </c>
      <c r="F61" s="37">
        <f t="shared" si="1"/>
        <v>-13.89</v>
      </c>
      <c r="G61" s="37" t="e">
        <f t="shared" si="1"/>
        <v>#VALUE!</v>
      </c>
      <c r="H61" s="37">
        <f t="shared" si="1"/>
        <v>-38.636666666666663</v>
      </c>
      <c r="I61" s="37" t="e">
        <f t="shared" si="1"/>
        <v>#VALUE!</v>
      </c>
    </row>
    <row r="62" spans="1:11">
      <c r="A62" s="19" t="s">
        <v>42</v>
      </c>
      <c r="B62" s="32"/>
      <c r="C62" s="32"/>
      <c r="D62" s="32"/>
      <c r="E62" s="32"/>
      <c r="F62" s="32"/>
      <c r="G62" s="32"/>
      <c r="H62" s="32"/>
      <c r="I62" s="32"/>
    </row>
    <row r="63" spans="1:11" ht="30">
      <c r="A63" s="29" t="s">
        <v>43</v>
      </c>
      <c r="B63" s="34" t="s">
        <v>111</v>
      </c>
      <c r="C63" s="34" t="e">
        <f>10^((C60-13.54-20*LOG10(C$4)+0.6*(C$6-1.5))/39.08)</f>
        <v>#NUM!</v>
      </c>
      <c r="D63" s="34" t="s">
        <v>111</v>
      </c>
      <c r="E63" s="34" t="e">
        <f>10^((E60-13.54-20*LOG10(E$4)+0.6*(E$6-1.5))/39.08)</f>
        <v>#NUM!</v>
      </c>
      <c r="F63" s="34" t="s">
        <v>111</v>
      </c>
      <c r="G63" s="34" t="e">
        <f>10^((G60-13.54-20*LOG10(G$4)+0.6*(G$6-1.5))/39.08)</f>
        <v>#NUM!</v>
      </c>
      <c r="H63" s="34" t="s">
        <v>111</v>
      </c>
      <c r="I63" s="34" t="e">
        <f>10^((I60-13.54-20*LOG10(I$4)+0.6*(I$6-1.5))/39.08)</f>
        <v>#NUM!</v>
      </c>
    </row>
    <row r="64" spans="1:11" ht="30">
      <c r="A64" s="29" t="s">
        <v>44</v>
      </c>
      <c r="B64" s="34" t="e">
        <f>10^((B61-13.54-20*LOG10(B$4)+0.6*(B$6-1.5))/39.08)</f>
        <v>#NUM!</v>
      </c>
      <c r="C64" s="34" t="s">
        <v>111</v>
      </c>
      <c r="D64" s="34" t="e">
        <f>10^((D61-13.54-20*LOG10(D$4)+0.6*(D$6-1.5))/39.08)</f>
        <v>#NUM!</v>
      </c>
      <c r="E64" s="34" t="s">
        <v>111</v>
      </c>
      <c r="F64" s="34" t="e">
        <f>10^((F61-13.54-20*LOG10(F$4)+0.6*(F$6-1.5))/39.08)</f>
        <v>#NUM!</v>
      </c>
      <c r="G64" s="34" t="s">
        <v>111</v>
      </c>
      <c r="H64" s="34" t="e">
        <f>10^((H61-13.54-20*LOG10(H$4)+0.6*(H$6-1.5))/39.08)</f>
        <v>#NUM!</v>
      </c>
      <c r="I64" s="34" t="s">
        <v>111</v>
      </c>
      <c r="K64" s="15"/>
    </row>
    <row r="65" spans="1:9" ht="18">
      <c r="A65" s="29" t="s">
        <v>126</v>
      </c>
      <c r="B65" s="41" t="s">
        <v>74</v>
      </c>
      <c r="C65" s="41" t="e">
        <f>PI()*(C63)^2</f>
        <v>#NUM!</v>
      </c>
      <c r="D65" s="41" t="s">
        <v>74</v>
      </c>
      <c r="E65" s="41" t="e">
        <f>PI()*(E63)^2</f>
        <v>#NUM!</v>
      </c>
      <c r="F65" s="41" t="s">
        <v>74</v>
      </c>
      <c r="G65" s="41" t="e">
        <f>PI()*(G63)^2</f>
        <v>#NUM!</v>
      </c>
      <c r="H65" s="41" t="s">
        <v>74</v>
      </c>
      <c r="I65" s="41" t="e">
        <f>PI()*(I63)^2</f>
        <v>#NUM!</v>
      </c>
    </row>
    <row r="66" spans="1:9" ht="18">
      <c r="A66" s="29" t="s">
        <v>127</v>
      </c>
      <c r="B66" s="41" t="e">
        <f>PI()*(B64)^2</f>
        <v>#NUM!</v>
      </c>
      <c r="C66" s="41" t="s">
        <v>74</v>
      </c>
      <c r="D66" s="41" t="e">
        <f>PI()*(D64)^2</f>
        <v>#NUM!</v>
      </c>
      <c r="E66" s="41" t="s">
        <v>74</v>
      </c>
      <c r="F66" s="41" t="e">
        <f>PI()*(F64)^2</f>
        <v>#NUM!</v>
      </c>
      <c r="G66" s="41" t="s">
        <v>74</v>
      </c>
      <c r="H66" s="41" t="e">
        <f>PI()*(H64)^2</f>
        <v>#NUM!</v>
      </c>
      <c r="I66" s="41" t="s">
        <v>74</v>
      </c>
    </row>
    <row r="71" spans="1:9" s="16" customFormat="1" ht="15">
      <c r="A71" s="44" t="s">
        <v>105</v>
      </c>
      <c r="B71" s="45"/>
      <c r="C71" s="45"/>
      <c r="D71" s="45"/>
      <c r="E71" s="45"/>
      <c r="F71" s="46"/>
      <c r="G71" s="46"/>
      <c r="H71" s="46"/>
      <c r="I71" s="46"/>
    </row>
  </sheetData>
  <mergeCells count="2">
    <mergeCell ref="B1:E1"/>
    <mergeCell ref="F1:I1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5"/>
  <sheetViews>
    <sheetView zoomScale="55" zoomScaleNormal="5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L40" sqref="L40"/>
    </sheetView>
  </sheetViews>
  <sheetFormatPr defaultRowHeight="14.25"/>
  <cols>
    <col min="1" max="1" width="69" style="30" customWidth="1"/>
    <col min="2" max="2" width="22.75" style="39" bestFit="1" customWidth="1"/>
    <col min="3" max="3" width="18.375" style="39" bestFit="1" customWidth="1"/>
    <col min="4" max="4" width="18.25" style="39" customWidth="1"/>
    <col min="5" max="5" width="18.75" style="39" customWidth="1"/>
    <col min="6" max="6" width="18.25" style="40" customWidth="1"/>
    <col min="7" max="7" width="18.625" style="40" customWidth="1"/>
    <col min="8" max="8" width="20" style="40" customWidth="1"/>
    <col min="9" max="9" width="18.375" style="40" customWidth="1"/>
  </cols>
  <sheetData>
    <row r="1" spans="1:9">
      <c r="A1" s="47" t="s">
        <v>0</v>
      </c>
      <c r="B1" s="65"/>
      <c r="C1" s="65"/>
      <c r="D1" s="65"/>
      <c r="E1" s="66"/>
      <c r="F1" s="67"/>
      <c r="G1" s="67"/>
      <c r="H1" s="67"/>
      <c r="I1" s="67"/>
    </row>
    <row r="2" spans="1:9" ht="28.5">
      <c r="A2" s="17"/>
      <c r="B2" s="31" t="s">
        <v>51</v>
      </c>
      <c r="C2" s="31" t="s">
        <v>57</v>
      </c>
      <c r="D2" s="31" t="s">
        <v>55</v>
      </c>
      <c r="E2" s="31" t="s">
        <v>56</v>
      </c>
      <c r="F2" s="31" t="s">
        <v>58</v>
      </c>
      <c r="G2" s="31" t="s">
        <v>59</v>
      </c>
      <c r="H2" s="31" t="s">
        <v>60</v>
      </c>
      <c r="I2" s="31" t="s">
        <v>61</v>
      </c>
    </row>
    <row r="3" spans="1:9">
      <c r="A3" s="19" t="s">
        <v>1</v>
      </c>
      <c r="B3" s="50"/>
      <c r="C3" s="50"/>
      <c r="D3" s="50"/>
      <c r="E3" s="50"/>
      <c r="F3" s="50"/>
      <c r="G3" s="50"/>
      <c r="H3" s="50"/>
      <c r="I3" s="50"/>
    </row>
    <row r="4" spans="1:9" ht="15">
      <c r="A4" s="20" t="s">
        <v>2</v>
      </c>
      <c r="B4" s="35"/>
      <c r="C4" s="51"/>
      <c r="D4" s="35"/>
      <c r="E4" s="51"/>
      <c r="F4" s="35"/>
      <c r="G4" s="51"/>
      <c r="H4" s="35"/>
      <c r="I4" s="51"/>
    </row>
    <row r="5" spans="1:9" ht="15">
      <c r="A5" s="20" t="s">
        <v>3</v>
      </c>
      <c r="B5" s="51"/>
      <c r="C5" s="51"/>
      <c r="D5" s="51"/>
      <c r="E5" s="51"/>
      <c r="F5" s="51"/>
      <c r="G5" s="51"/>
      <c r="H5" s="51"/>
      <c r="I5" s="51"/>
    </row>
    <row r="6" spans="1:9" ht="15">
      <c r="A6" s="20" t="s">
        <v>4</v>
      </c>
      <c r="B6" s="35"/>
      <c r="C6" s="51"/>
      <c r="D6" s="35"/>
      <c r="E6" s="51"/>
      <c r="F6" s="35"/>
      <c r="G6" s="51"/>
      <c r="H6" s="35"/>
      <c r="I6" s="51"/>
    </row>
    <row r="7" spans="1:9" ht="31.5">
      <c r="A7" s="20" t="s">
        <v>115</v>
      </c>
      <c r="B7" s="21"/>
      <c r="C7" s="48"/>
      <c r="D7" s="21"/>
      <c r="E7" s="48"/>
      <c r="F7" s="48"/>
      <c r="G7" s="22"/>
      <c r="H7" s="48"/>
      <c r="I7" s="22"/>
    </row>
    <row r="8" spans="1:9" ht="31.5">
      <c r="A8" s="20" t="s">
        <v>116</v>
      </c>
      <c r="B8" s="21"/>
      <c r="C8" s="48"/>
      <c r="D8" s="21"/>
      <c r="E8" s="48"/>
      <c r="F8" s="48"/>
      <c r="G8" s="22"/>
      <c r="H8" s="48"/>
      <c r="I8" s="22"/>
    </row>
    <row r="9" spans="1:9" ht="15">
      <c r="A9" s="20" t="s">
        <v>5</v>
      </c>
      <c r="B9" s="33"/>
      <c r="C9" s="34"/>
      <c r="D9" s="33"/>
      <c r="E9" s="34"/>
      <c r="F9" s="51"/>
      <c r="G9" s="34"/>
      <c r="H9" s="51"/>
      <c r="I9" s="34"/>
    </row>
    <row r="10" spans="1:9" ht="30" customHeight="1">
      <c r="A10" s="20" t="s">
        <v>6</v>
      </c>
      <c r="B10" s="33"/>
      <c r="C10" s="51"/>
      <c r="D10" s="33"/>
      <c r="E10" s="51"/>
      <c r="F10" s="51"/>
      <c r="G10" s="34"/>
      <c r="H10" s="51"/>
      <c r="I10" s="34"/>
    </row>
    <row r="11" spans="1:9" ht="15">
      <c r="A11" s="20" t="s">
        <v>7</v>
      </c>
      <c r="B11" s="21"/>
      <c r="C11" s="48"/>
      <c r="D11" s="21"/>
      <c r="E11" s="48"/>
      <c r="F11" s="48"/>
      <c r="G11" s="22"/>
      <c r="H11" s="48"/>
      <c r="I11" s="22"/>
    </row>
    <row r="12" spans="1:9" ht="15">
      <c r="A12" s="20" t="s">
        <v>8</v>
      </c>
      <c r="B12" s="21"/>
      <c r="C12" s="48"/>
      <c r="D12" s="21"/>
      <c r="E12" s="48"/>
      <c r="F12" s="48"/>
      <c r="G12" s="22"/>
      <c r="H12" s="48"/>
      <c r="I12" s="22"/>
    </row>
    <row r="13" spans="1:9" ht="16.5">
      <c r="A13" s="20" t="s">
        <v>117</v>
      </c>
      <c r="B13" s="33"/>
      <c r="C13" s="51"/>
      <c r="D13" s="33"/>
      <c r="E13" s="51"/>
      <c r="F13" s="33"/>
      <c r="G13" s="34"/>
      <c r="H13" s="33"/>
      <c r="I13" s="34"/>
    </row>
    <row r="14" spans="1:9" ht="16.5">
      <c r="A14" s="20" t="s">
        <v>118</v>
      </c>
      <c r="B14" s="51"/>
      <c r="C14" s="51"/>
      <c r="D14" s="51"/>
      <c r="E14" s="51"/>
      <c r="F14" s="51"/>
      <c r="G14" s="51"/>
      <c r="H14" s="51"/>
      <c r="I14" s="51"/>
    </row>
    <row r="15" spans="1:9" ht="15">
      <c r="A15" s="20" t="s">
        <v>131</v>
      </c>
      <c r="B15" s="33"/>
      <c r="C15" s="34"/>
      <c r="D15" s="33"/>
      <c r="E15" s="34"/>
      <c r="F15" s="33"/>
      <c r="G15" s="34"/>
      <c r="H15" s="34"/>
      <c r="I15" s="34"/>
    </row>
    <row r="16" spans="1:9" ht="15">
      <c r="A16" s="20" t="s">
        <v>9</v>
      </c>
      <c r="B16" s="33"/>
      <c r="C16" s="51"/>
      <c r="D16" s="33"/>
      <c r="E16" s="51"/>
      <c r="F16" s="51"/>
      <c r="G16" s="34"/>
      <c r="H16" s="51"/>
      <c r="I16" s="34"/>
    </row>
    <row r="17" spans="1:9">
      <c r="A17" s="19" t="s">
        <v>10</v>
      </c>
      <c r="B17" s="50"/>
      <c r="C17" s="50"/>
      <c r="D17" s="50"/>
      <c r="E17" s="50"/>
      <c r="F17" s="50"/>
      <c r="G17" s="50"/>
      <c r="H17" s="50"/>
      <c r="I17" s="50"/>
    </row>
    <row r="18" spans="1:9" ht="30">
      <c r="A18" s="20" t="s">
        <v>132</v>
      </c>
      <c r="B18" s="33"/>
      <c r="C18" s="51"/>
      <c r="D18" s="33"/>
      <c r="E18" s="51"/>
      <c r="F18" s="34"/>
      <c r="G18" s="51"/>
      <c r="H18" s="34"/>
      <c r="I18" s="51"/>
    </row>
    <row r="19" spans="1:9" ht="15">
      <c r="A19" s="20" t="s">
        <v>11</v>
      </c>
      <c r="B19" s="33"/>
      <c r="C19" s="51"/>
      <c r="D19" s="33"/>
      <c r="E19" s="51"/>
      <c r="F19" s="34"/>
      <c r="G19" s="51"/>
      <c r="H19" s="34"/>
      <c r="I19" s="51"/>
    </row>
    <row r="20" spans="1:9" ht="30">
      <c r="A20" s="42" t="s">
        <v>133</v>
      </c>
      <c r="B20" s="38"/>
      <c r="C20" s="38"/>
      <c r="D20" s="38"/>
      <c r="E20" s="38"/>
      <c r="F20" s="38"/>
      <c r="G20" s="38"/>
      <c r="H20" s="38"/>
      <c r="I20" s="38"/>
    </row>
    <row r="21" spans="1:9" ht="45" customHeight="1">
      <c r="A21" s="20" t="s">
        <v>12</v>
      </c>
      <c r="B21" s="33"/>
      <c r="C21" s="51"/>
      <c r="D21" s="33"/>
      <c r="E21" s="51"/>
      <c r="F21" s="34"/>
      <c r="G21" s="51"/>
      <c r="H21" s="34"/>
      <c r="I21" s="51"/>
    </row>
    <row r="22" spans="1:9" ht="30">
      <c r="A22" s="43" t="s">
        <v>13</v>
      </c>
      <c r="B22" s="38"/>
      <c r="C22" s="38"/>
      <c r="D22" s="38"/>
      <c r="E22" s="38"/>
      <c r="F22" s="38"/>
      <c r="G22" s="38"/>
      <c r="H22" s="38"/>
      <c r="I22" s="38"/>
    </row>
    <row r="23" spans="1:9" ht="15">
      <c r="A23" s="20" t="s">
        <v>14</v>
      </c>
      <c r="B23" s="33"/>
      <c r="C23" s="34"/>
      <c r="D23" s="33"/>
      <c r="E23" s="34"/>
      <c r="F23" s="34"/>
      <c r="G23" s="34"/>
      <c r="H23" s="34"/>
      <c r="I23" s="34"/>
    </row>
    <row r="24" spans="1:9" ht="15">
      <c r="A24" s="20" t="s">
        <v>15</v>
      </c>
      <c r="B24" s="33"/>
      <c r="C24" s="34"/>
      <c r="D24" s="33"/>
      <c r="E24" s="34"/>
      <c r="F24" s="34"/>
      <c r="G24" s="34"/>
      <c r="H24" s="34"/>
      <c r="I24" s="34"/>
    </row>
    <row r="25" spans="1:9" ht="30">
      <c r="A25" s="20" t="s">
        <v>16</v>
      </c>
      <c r="B25" s="33"/>
      <c r="C25" s="34"/>
      <c r="D25" s="33"/>
      <c r="E25" s="34"/>
      <c r="F25" s="34"/>
      <c r="G25" s="34"/>
      <c r="H25" s="34"/>
      <c r="I25" s="34"/>
    </row>
    <row r="26" spans="1:9" ht="15">
      <c r="A26" s="25" t="s">
        <v>17</v>
      </c>
      <c r="B26" s="37"/>
      <c r="C26" s="37"/>
      <c r="D26" s="37"/>
      <c r="E26" s="37"/>
      <c r="F26" s="37"/>
      <c r="G26" s="37"/>
      <c r="H26" s="37"/>
      <c r="I26" s="37"/>
    </row>
    <row r="27" spans="1:9" ht="15">
      <c r="A27" s="25" t="s">
        <v>18</v>
      </c>
      <c r="B27" s="37"/>
      <c r="C27" s="37"/>
      <c r="D27" s="37"/>
      <c r="E27" s="37"/>
      <c r="F27" s="37"/>
      <c r="G27" s="37"/>
      <c r="H27" s="37"/>
      <c r="I27" s="37"/>
    </row>
    <row r="28" spans="1:9">
      <c r="A28" s="19" t="s">
        <v>19</v>
      </c>
      <c r="B28" s="50"/>
      <c r="C28" s="50"/>
      <c r="D28" s="50"/>
      <c r="E28" s="50"/>
      <c r="F28" s="50"/>
      <c r="G28" s="50"/>
      <c r="H28" s="50"/>
      <c r="I28" s="50"/>
    </row>
    <row r="29" spans="1:9" ht="30">
      <c r="A29" s="20" t="s">
        <v>134</v>
      </c>
      <c r="B29" s="33"/>
      <c r="C29" s="51"/>
      <c r="D29" s="33"/>
      <c r="E29" s="51"/>
      <c r="F29" s="51"/>
      <c r="G29" s="51"/>
      <c r="H29" s="51"/>
      <c r="I29" s="51"/>
    </row>
    <row r="30" spans="1:9" ht="15">
      <c r="A30" s="20" t="s">
        <v>20</v>
      </c>
      <c r="B30" s="33"/>
      <c r="C30" s="51"/>
      <c r="D30" s="33"/>
      <c r="E30" s="51"/>
      <c r="F30" s="51"/>
      <c r="G30" s="51"/>
      <c r="H30" s="51"/>
      <c r="I30" s="51"/>
    </row>
    <row r="31" spans="1:9" ht="28.5">
      <c r="A31" s="26" t="s">
        <v>104</v>
      </c>
      <c r="B31" s="38"/>
      <c r="C31" s="38"/>
      <c r="D31" s="38"/>
      <c r="E31" s="38"/>
      <c r="F31" s="38"/>
      <c r="G31" s="38"/>
      <c r="H31" s="38"/>
      <c r="I31" s="38"/>
    </row>
    <row r="32" spans="1:9" ht="30">
      <c r="A32" s="20" t="s">
        <v>21</v>
      </c>
      <c r="B32" s="33"/>
      <c r="C32" s="51"/>
      <c r="D32" s="33"/>
      <c r="E32" s="51"/>
      <c r="F32" s="34"/>
      <c r="G32" s="51"/>
      <c r="H32" s="34"/>
      <c r="I32" s="51"/>
    </row>
    <row r="33" spans="1:12" ht="15">
      <c r="A33" s="20" t="s">
        <v>22</v>
      </c>
      <c r="B33" s="34"/>
      <c r="C33" s="34"/>
      <c r="D33" s="34"/>
      <c r="E33" s="34"/>
      <c r="F33" s="34"/>
      <c r="G33" s="34"/>
      <c r="H33" s="34"/>
      <c r="I33" s="34"/>
    </row>
    <row r="34" spans="1:12" ht="15">
      <c r="A34" s="20" t="s">
        <v>23</v>
      </c>
      <c r="B34" s="34"/>
      <c r="C34" s="34"/>
      <c r="D34" s="34"/>
      <c r="E34" s="34"/>
      <c r="F34" s="33"/>
      <c r="G34" s="34"/>
      <c r="H34" s="33"/>
      <c r="I34" s="34"/>
    </row>
    <row r="35" spans="1:12" ht="30">
      <c r="A35" s="20" t="s">
        <v>24</v>
      </c>
      <c r="B35" s="33"/>
      <c r="C35" s="34"/>
      <c r="D35" s="33"/>
      <c r="E35" s="34"/>
      <c r="F35" s="34"/>
      <c r="G35" s="34"/>
      <c r="H35" s="34"/>
      <c r="I35" s="34"/>
    </row>
    <row r="36" spans="1:12" ht="15">
      <c r="A36" s="20" t="s">
        <v>25</v>
      </c>
      <c r="B36" s="33"/>
      <c r="C36" s="34"/>
      <c r="D36" s="33"/>
      <c r="E36" s="34"/>
      <c r="F36" s="34"/>
      <c r="G36" s="34"/>
      <c r="H36" s="34"/>
      <c r="I36" s="34"/>
    </row>
    <row r="37" spans="1:12" ht="30">
      <c r="A37" s="27" t="s">
        <v>45</v>
      </c>
      <c r="B37" s="37"/>
      <c r="C37" s="37"/>
      <c r="D37" s="37"/>
      <c r="E37" s="37"/>
      <c r="F37" s="37"/>
      <c r="G37" s="37"/>
      <c r="H37" s="37"/>
      <c r="I37" s="37"/>
    </row>
    <row r="38" spans="1:12" ht="30">
      <c r="A38" s="27" t="s">
        <v>46</v>
      </c>
      <c r="B38" s="37"/>
      <c r="C38" s="37"/>
      <c r="D38" s="37"/>
      <c r="E38" s="37"/>
      <c r="F38" s="37"/>
      <c r="G38" s="37"/>
      <c r="H38" s="37"/>
      <c r="I38" s="37"/>
    </row>
    <row r="39" spans="1:12" ht="30">
      <c r="A39" s="20" t="s">
        <v>26</v>
      </c>
      <c r="B39" s="33"/>
      <c r="C39" s="33"/>
      <c r="D39" s="33"/>
      <c r="E39" s="33"/>
      <c r="F39" s="51"/>
      <c r="G39" s="34"/>
      <c r="H39" s="51"/>
      <c r="I39" s="34"/>
    </row>
    <row r="40" spans="1:12" ht="30">
      <c r="A40" s="20" t="s">
        <v>27</v>
      </c>
      <c r="B40" s="33"/>
      <c r="C40" s="51"/>
      <c r="D40" s="33"/>
      <c r="E40" s="51"/>
      <c r="F40" s="33"/>
      <c r="G40" s="34"/>
      <c r="H40" s="33"/>
      <c r="I40" s="34"/>
      <c r="L40" t="e">
        <f>#REF!/1000/1000</f>
        <v>#REF!</v>
      </c>
    </row>
    <row r="41" spans="1:12" ht="15">
      <c r="A41" s="25" t="s">
        <v>28</v>
      </c>
      <c r="B41" s="37"/>
      <c r="C41" s="37"/>
      <c r="D41" s="37"/>
      <c r="E41" s="37"/>
      <c r="F41" s="37"/>
      <c r="G41" s="37"/>
      <c r="H41" s="37"/>
      <c r="I41" s="37"/>
    </row>
    <row r="42" spans="1:12" ht="15">
      <c r="A42" s="25" t="s">
        <v>29</v>
      </c>
      <c r="B42" s="37"/>
      <c r="C42" s="37"/>
      <c r="D42" s="37"/>
      <c r="E42" s="37"/>
      <c r="F42" s="37"/>
      <c r="G42" s="37"/>
      <c r="H42" s="37"/>
      <c r="I42" s="37"/>
    </row>
    <row r="43" spans="1:12" ht="15">
      <c r="A43" s="20" t="s">
        <v>30</v>
      </c>
      <c r="B43" s="33"/>
      <c r="C43" s="34"/>
      <c r="D43" s="33"/>
      <c r="E43" s="33"/>
      <c r="F43" s="35"/>
      <c r="G43" s="35"/>
      <c r="H43" s="51"/>
      <c r="I43" s="51"/>
    </row>
    <row r="44" spans="1:12" ht="15">
      <c r="A44" s="20" t="s">
        <v>31</v>
      </c>
      <c r="B44" s="33"/>
      <c r="C44" s="34"/>
      <c r="D44" s="33"/>
      <c r="E44" s="33"/>
      <c r="F44" s="35"/>
      <c r="G44" s="33"/>
      <c r="H44" s="51"/>
      <c r="I44" s="34"/>
    </row>
    <row r="45" spans="1:12" ht="15">
      <c r="A45" s="20" t="s">
        <v>32</v>
      </c>
      <c r="B45" s="33"/>
      <c r="C45" s="34"/>
      <c r="D45" s="33"/>
      <c r="E45" s="33"/>
      <c r="F45" s="35"/>
      <c r="G45" s="33"/>
      <c r="H45" s="51"/>
      <c r="I45" s="34"/>
    </row>
    <row r="46" spans="1:12" ht="15">
      <c r="A46" s="20" t="s">
        <v>33</v>
      </c>
      <c r="B46" s="33"/>
      <c r="C46" s="34"/>
      <c r="D46" s="33"/>
      <c r="E46" s="34"/>
      <c r="F46" s="51"/>
      <c r="G46" s="34"/>
      <c r="H46" s="51"/>
      <c r="I46" s="34"/>
    </row>
    <row r="47" spans="1:12" ht="15">
      <c r="A47" s="20" t="s">
        <v>34</v>
      </c>
      <c r="B47" s="33"/>
      <c r="C47" s="34"/>
      <c r="D47" s="33"/>
      <c r="E47" s="34"/>
      <c r="F47" s="51"/>
      <c r="G47" s="34"/>
      <c r="H47" s="51"/>
      <c r="I47" s="34"/>
    </row>
    <row r="48" spans="1:12" ht="30">
      <c r="A48" s="27" t="s">
        <v>47</v>
      </c>
      <c r="B48" s="37"/>
      <c r="C48" s="37"/>
      <c r="D48" s="37"/>
      <c r="E48" s="37"/>
      <c r="F48" s="37"/>
      <c r="G48" s="37"/>
      <c r="H48" s="37"/>
      <c r="I48" s="37"/>
    </row>
    <row r="49" spans="1:9" ht="15">
      <c r="A49" s="27" t="s">
        <v>48</v>
      </c>
      <c r="B49" s="37"/>
      <c r="C49" s="37"/>
      <c r="D49" s="37"/>
      <c r="E49" s="37"/>
      <c r="F49" s="37"/>
      <c r="G49" s="37"/>
      <c r="H49" s="37"/>
      <c r="I49" s="37"/>
    </row>
    <row r="50" spans="1:9" ht="30">
      <c r="A50" s="27" t="s">
        <v>135</v>
      </c>
      <c r="B50" s="37"/>
      <c r="C50" s="37"/>
      <c r="D50" s="37"/>
      <c r="E50" s="37"/>
      <c r="F50" s="37"/>
      <c r="G50" s="37"/>
      <c r="H50" s="37"/>
      <c r="I50" s="37"/>
    </row>
    <row r="51" spans="1:9" ht="15">
      <c r="A51" s="27" t="s">
        <v>124</v>
      </c>
      <c r="B51" s="37"/>
      <c r="C51" s="37"/>
      <c r="D51" s="37"/>
      <c r="E51" s="37"/>
      <c r="F51" s="37"/>
      <c r="G51" s="37"/>
      <c r="H51" s="37"/>
      <c r="I51" s="37"/>
    </row>
    <row r="52" spans="1:9">
      <c r="A52" s="19" t="s">
        <v>35</v>
      </c>
      <c r="B52" s="50"/>
      <c r="C52" s="50"/>
      <c r="D52" s="50"/>
      <c r="E52" s="50"/>
      <c r="F52" s="50"/>
      <c r="G52" s="50"/>
      <c r="H52" s="50"/>
      <c r="I52" s="50"/>
    </row>
    <row r="53" spans="1:9" ht="15">
      <c r="A53" s="20" t="s">
        <v>36</v>
      </c>
      <c r="B53" s="51">
        <v>8</v>
      </c>
      <c r="C53" s="51">
        <v>8</v>
      </c>
      <c r="D53" s="51">
        <v>8</v>
      </c>
      <c r="E53" s="51">
        <v>8</v>
      </c>
      <c r="F53" s="51">
        <v>8</v>
      </c>
      <c r="G53" s="51">
        <v>8</v>
      </c>
      <c r="H53" s="51">
        <v>8</v>
      </c>
      <c r="I53" s="51">
        <v>8</v>
      </c>
    </row>
    <row r="54" spans="1:9" ht="18">
      <c r="A54" s="28" t="s">
        <v>125</v>
      </c>
      <c r="B54" s="51"/>
      <c r="C54" s="51"/>
      <c r="D54" s="51"/>
      <c r="E54" s="51"/>
      <c r="F54" s="51"/>
      <c r="G54" s="51"/>
      <c r="H54" s="51"/>
      <c r="I54" s="51"/>
    </row>
    <row r="55" spans="1:9" ht="30">
      <c r="A55" s="20" t="s">
        <v>37</v>
      </c>
      <c r="B55" s="51" t="s">
        <v>113</v>
      </c>
      <c r="C55" s="51">
        <v>10.48</v>
      </c>
      <c r="D55" s="51" t="s">
        <v>113</v>
      </c>
      <c r="E55" s="51">
        <v>10.1</v>
      </c>
      <c r="F55" s="51" t="s">
        <v>113</v>
      </c>
      <c r="G55" s="51">
        <v>10.48</v>
      </c>
      <c r="H55" s="51" t="s">
        <v>113</v>
      </c>
      <c r="I55" s="51">
        <v>10.1</v>
      </c>
    </row>
    <row r="56" spans="1:9" ht="30">
      <c r="A56" s="20" t="s">
        <v>38</v>
      </c>
      <c r="B56" s="51">
        <v>6.68</v>
      </c>
      <c r="C56" s="51" t="s">
        <v>113</v>
      </c>
      <c r="D56" s="51">
        <v>6.4</v>
      </c>
      <c r="E56" s="51" t="s">
        <v>113</v>
      </c>
      <c r="F56" s="51">
        <v>6.68</v>
      </c>
      <c r="G56" s="51" t="s">
        <v>113</v>
      </c>
      <c r="H56" s="51">
        <v>6.4</v>
      </c>
      <c r="I56" s="51" t="s">
        <v>113</v>
      </c>
    </row>
    <row r="57" spans="1:9" ht="15">
      <c r="A57" s="20" t="s">
        <v>39</v>
      </c>
      <c r="B57" s="51">
        <v>0</v>
      </c>
      <c r="C57" s="51">
        <v>0</v>
      </c>
      <c r="D57" s="51">
        <v>0</v>
      </c>
      <c r="E57" s="51">
        <v>0</v>
      </c>
      <c r="F57" s="51">
        <v>0</v>
      </c>
      <c r="G57" s="51">
        <v>0</v>
      </c>
      <c r="H57" s="51">
        <v>0</v>
      </c>
      <c r="I57" s="51">
        <v>0</v>
      </c>
    </row>
    <row r="58" spans="1:9" ht="15">
      <c r="A58" s="20" t="s">
        <v>40</v>
      </c>
      <c r="B58" s="33">
        <f>9</f>
        <v>9</v>
      </c>
      <c r="C58" s="33">
        <f>9</f>
        <v>9</v>
      </c>
      <c r="D58" s="35">
        <f>10.24+0.5*10/3</f>
        <v>11.906666666666666</v>
      </c>
      <c r="E58" s="35">
        <f>10.24+0.5*10/3</f>
        <v>11.906666666666666</v>
      </c>
      <c r="F58" s="33">
        <f>9</f>
        <v>9</v>
      </c>
      <c r="G58" s="33">
        <f>9</f>
        <v>9</v>
      </c>
      <c r="H58" s="35">
        <f>10.24+0.5*10/3</f>
        <v>11.906666666666666</v>
      </c>
      <c r="I58" s="35">
        <f>10.24+0.5*10/3</f>
        <v>11.906666666666666</v>
      </c>
    </row>
    <row r="59" spans="1:9" ht="15">
      <c r="A59" s="20" t="s">
        <v>41</v>
      </c>
      <c r="B59" s="51">
        <v>0</v>
      </c>
      <c r="C59" s="51">
        <v>0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</row>
    <row r="60" spans="1:9" ht="30">
      <c r="A60" s="27" t="s">
        <v>54</v>
      </c>
      <c r="B60" s="37" t="e">
        <f t="shared" ref="B60:I60" si="0">B50-B55+B57-B58+B59-B32</f>
        <v>#VALUE!</v>
      </c>
      <c r="C60" s="37">
        <f t="shared" si="0"/>
        <v>-19.48</v>
      </c>
      <c r="D60" s="37" t="e">
        <f t="shared" si="0"/>
        <v>#VALUE!</v>
      </c>
      <c r="E60" s="37">
        <f t="shared" si="0"/>
        <v>-22.006666666666668</v>
      </c>
      <c r="F60" s="37" t="e">
        <f t="shared" si="0"/>
        <v>#VALUE!</v>
      </c>
      <c r="G60" s="37">
        <f t="shared" si="0"/>
        <v>-19.48</v>
      </c>
      <c r="H60" s="37" t="e">
        <f t="shared" si="0"/>
        <v>#VALUE!</v>
      </c>
      <c r="I60" s="37">
        <f t="shared" si="0"/>
        <v>-22.006666666666668</v>
      </c>
    </row>
    <row r="61" spans="1:9" ht="30">
      <c r="A61" s="27" t="s">
        <v>49</v>
      </c>
      <c r="B61" s="37">
        <f t="shared" ref="B61:I61" si="1">B51-B56+B57-B58+B59-B32</f>
        <v>-15.68</v>
      </c>
      <c r="C61" s="37" t="e">
        <f t="shared" si="1"/>
        <v>#VALUE!</v>
      </c>
      <c r="D61" s="37">
        <f t="shared" si="1"/>
        <v>-18.306666666666665</v>
      </c>
      <c r="E61" s="37" t="e">
        <f t="shared" si="1"/>
        <v>#VALUE!</v>
      </c>
      <c r="F61" s="37">
        <f t="shared" si="1"/>
        <v>-15.68</v>
      </c>
      <c r="G61" s="37" t="e">
        <f t="shared" si="1"/>
        <v>#VALUE!</v>
      </c>
      <c r="H61" s="37">
        <f t="shared" si="1"/>
        <v>-18.306666666666665</v>
      </c>
      <c r="I61" s="37" t="e">
        <f t="shared" si="1"/>
        <v>#VALUE!</v>
      </c>
    </row>
    <row r="62" spans="1:9">
      <c r="A62" s="19" t="s">
        <v>42</v>
      </c>
      <c r="B62" s="50"/>
      <c r="C62" s="50"/>
      <c r="D62" s="50"/>
      <c r="E62" s="50"/>
      <c r="F62" s="50"/>
      <c r="G62" s="50"/>
      <c r="H62" s="50"/>
      <c r="I62" s="50"/>
    </row>
    <row r="63" spans="1:9" ht="30">
      <c r="A63" s="29" t="s">
        <v>136</v>
      </c>
      <c r="B63" s="34" t="s">
        <v>111</v>
      </c>
      <c r="C63" s="51" t="e">
        <f>10^(3+(C60-161.04+7.1*LOG10(20)-7.5*LOG10(5)+(24.37-3.7*(5/C$5)^2)*LOG10(C$5)-20*LOG10(C$4)+(3.2*(LOG10(11.75*C$6))^2-4.97))/(43.42-3.1*LOG10(C$5)))</f>
        <v>#DIV/0!</v>
      </c>
      <c r="D63" s="34" t="s">
        <v>111</v>
      </c>
      <c r="E63" s="51" t="e">
        <f>10^(3+(E60-161.04+7.1*LOG10(20)-7.5*LOG10(5)+(24.37-3.7*(5/E$5)^2)*LOG10(E$5)-20*LOG10(E$4)+(3.2*(LOG10(11.75*E$6))^2-4.97))/(43.42-3.1*LOG10(E$5)))</f>
        <v>#DIV/0!</v>
      </c>
      <c r="F63" s="34" t="s">
        <v>111</v>
      </c>
      <c r="G63" s="51" t="e">
        <f>10^(3+(G60-161.04+7.1*LOG10(20)-7.5*LOG10(5)+(24.37-3.7*(5/G$5)^2)*LOG10(G$5)-20*LOG10(G$4)+(3.2*(LOG10(11.75*G$6))^2-4.97))/(43.42-3.1*LOG10(G$5)))</f>
        <v>#DIV/0!</v>
      </c>
      <c r="H63" s="34" t="s">
        <v>111</v>
      </c>
      <c r="I63" s="51" t="e">
        <f>10^(3+(I60-161.04+7.1*LOG10(20)-7.5*LOG10(5)+(24.37-3.7*(5/I$5)^2)*LOG10(I$5)-20*LOG10(I$4)+(3.2*(LOG10(11.75*I$6))^2-4.97))/(43.42-3.1*LOG10(I$5)))</f>
        <v>#DIV/0!</v>
      </c>
    </row>
    <row r="64" spans="1:9" ht="30">
      <c r="A64" s="29" t="s">
        <v>137</v>
      </c>
      <c r="B64" s="51" t="e">
        <f>10^(3+(B61-161.04+7.1*LOG10(20)-7.5*LOG10(5)+(24.37-3.7*(5/B$5)^2)*LOG10(B$5)-20*LOG10(B$4)+(3.2*(LOG10(11.75*B$6))^2-4.97))/(43.42-3.1*LOG10(B$5)))</f>
        <v>#DIV/0!</v>
      </c>
      <c r="C64" s="34" t="s">
        <v>111</v>
      </c>
      <c r="D64" s="51" t="e">
        <f>10^(3+(D61-161.04+7.1*LOG10(20)-7.5*LOG10(5)+(24.37-3.7*(5/D$5)^2)*LOG10(D$5)-20*LOG10(D$4)+(3.2*(LOG10(11.75*D$6))^2-4.97))/(43.42-3.1*LOG10(D$5)))</f>
        <v>#DIV/0!</v>
      </c>
      <c r="E64" s="34" t="s">
        <v>111</v>
      </c>
      <c r="F64" s="52" t="e">
        <f>10^(3+(F61-161.04+7.1*LOG10(20)-7.5*LOG10(5)+(24.37-3.7*(5/F$5)^2)*LOG10(F$5)-20*LOG10(F$4)+(3.2*(LOG10(11.75*F$6))^2-4.97))/(43.42-3.1*LOG10(F$5)))</f>
        <v>#DIV/0!</v>
      </c>
      <c r="G64" s="34" t="s">
        <v>111</v>
      </c>
      <c r="H64" s="51" t="e">
        <f>10^(3+(H61-161.04+7.1*LOG10(20)-7.5*LOG10(5)+(24.37-3.7*(5/H$5)^2)*LOG10(H$5)-20*LOG10(H$4)+(3.2*(LOG10(11.75*H$6))^2-4.97))/(43.42-3.1*LOG10(H$5)))</f>
        <v>#DIV/0!</v>
      </c>
      <c r="I64" s="34" t="s">
        <v>111</v>
      </c>
    </row>
    <row r="65" spans="1:9" ht="18">
      <c r="A65" s="29" t="s">
        <v>126</v>
      </c>
      <c r="B65" s="41" t="s">
        <v>74</v>
      </c>
      <c r="C65" s="41" t="e">
        <f>PI()*(C63)^2</f>
        <v>#DIV/0!</v>
      </c>
      <c r="D65" s="41" t="s">
        <v>74</v>
      </c>
      <c r="E65" s="41" t="e">
        <f>PI()*(E63)^2</f>
        <v>#DIV/0!</v>
      </c>
      <c r="F65" s="41" t="s">
        <v>74</v>
      </c>
      <c r="G65" s="41" t="e">
        <f>PI()*(G63)^2</f>
        <v>#DIV/0!</v>
      </c>
      <c r="H65" s="41" t="s">
        <v>74</v>
      </c>
      <c r="I65" s="41" t="e">
        <f>PI()*(I63)^2</f>
        <v>#DIV/0!</v>
      </c>
    </row>
    <row r="66" spans="1:9" ht="18">
      <c r="A66" s="29" t="s">
        <v>127</v>
      </c>
      <c r="B66" s="41" t="e">
        <f>PI()*(B64)^2</f>
        <v>#DIV/0!</v>
      </c>
      <c r="C66" s="41" t="s">
        <v>74</v>
      </c>
      <c r="D66" s="41" t="e">
        <f>PI()*(D64)^2</f>
        <v>#DIV/0!</v>
      </c>
      <c r="E66" s="41" t="s">
        <v>74</v>
      </c>
      <c r="F66" s="41" t="e">
        <f>PI()*(F64)^2</f>
        <v>#DIV/0!</v>
      </c>
      <c r="G66" s="41" t="s">
        <v>74</v>
      </c>
      <c r="H66" s="41" t="e">
        <f>PI()*(H64)^2</f>
        <v>#DIV/0!</v>
      </c>
      <c r="I66" s="41" t="s">
        <v>74</v>
      </c>
    </row>
    <row r="68" spans="1:9">
      <c r="A68" s="49"/>
    </row>
    <row r="71" spans="1:9" ht="15">
      <c r="A71" s="44" t="s">
        <v>105</v>
      </c>
      <c r="B71" s="45"/>
      <c r="C71" s="45"/>
      <c r="D71" s="45"/>
      <c r="E71" s="45"/>
    </row>
    <row r="72" spans="1:9" ht="15">
      <c r="A72" s="44"/>
      <c r="B72" s="45"/>
      <c r="C72" s="45"/>
      <c r="D72" s="45"/>
      <c r="E72" s="45"/>
    </row>
    <row r="75" spans="1:9">
      <c r="F75" s="39"/>
    </row>
  </sheetData>
  <mergeCells count="2">
    <mergeCell ref="B1:E1"/>
    <mergeCell ref="F1:I1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zoomScale="70" zoomScaleNormal="70"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E58" sqref="E58"/>
    </sheetView>
  </sheetViews>
  <sheetFormatPr defaultRowHeight="14.25"/>
  <cols>
    <col min="1" max="1" width="69" style="30" customWidth="1"/>
    <col min="2" max="2" width="12.75" style="39" customWidth="1"/>
    <col min="3" max="3" width="14.25" style="39" customWidth="1"/>
    <col min="4" max="4" width="13.625" style="39" customWidth="1"/>
    <col min="5" max="5" width="14.5" style="39" bestFit="1" customWidth="1"/>
    <col min="6" max="6" width="11" style="40" customWidth="1"/>
    <col min="7" max="7" width="9" style="40"/>
    <col min="8" max="8" width="12.375" style="40" customWidth="1"/>
    <col min="9" max="9" width="9" style="40"/>
  </cols>
  <sheetData>
    <row r="1" spans="1:9">
      <c r="A1" s="47" t="s">
        <v>0</v>
      </c>
      <c r="B1" s="68" t="s">
        <v>145</v>
      </c>
      <c r="C1" s="68"/>
      <c r="D1" s="68"/>
      <c r="E1" s="69"/>
      <c r="F1" s="68" t="s">
        <v>146</v>
      </c>
      <c r="G1" s="68"/>
      <c r="H1" s="68"/>
      <c r="I1" s="69"/>
    </row>
    <row r="2" spans="1:9" ht="57">
      <c r="A2" s="47"/>
      <c r="B2" s="31" t="s">
        <v>62</v>
      </c>
      <c r="C2" s="31" t="s">
        <v>63</v>
      </c>
      <c r="D2" s="31" t="s">
        <v>64</v>
      </c>
      <c r="E2" s="31" t="s">
        <v>65</v>
      </c>
      <c r="F2" s="31" t="s">
        <v>66</v>
      </c>
      <c r="G2" s="31" t="s">
        <v>142</v>
      </c>
      <c r="H2" s="31" t="s">
        <v>67</v>
      </c>
      <c r="I2" s="31" t="s">
        <v>143</v>
      </c>
    </row>
    <row r="3" spans="1:9">
      <c r="A3" s="19" t="s">
        <v>1</v>
      </c>
      <c r="B3" s="50"/>
      <c r="C3" s="50"/>
      <c r="D3" s="50"/>
      <c r="E3" s="50"/>
      <c r="F3" s="50"/>
      <c r="G3" s="50"/>
      <c r="H3" s="50"/>
      <c r="I3" s="50"/>
    </row>
    <row r="4" spans="1:9" ht="15">
      <c r="A4" s="20" t="s">
        <v>2</v>
      </c>
      <c r="B4" s="35"/>
      <c r="C4" s="51"/>
      <c r="D4" s="35"/>
      <c r="E4" s="51"/>
      <c r="F4" s="35"/>
      <c r="G4" s="51"/>
      <c r="H4" s="35"/>
      <c r="I4" s="51"/>
    </row>
    <row r="5" spans="1:9" ht="15">
      <c r="A5" s="20" t="s">
        <v>3</v>
      </c>
      <c r="B5" s="51"/>
      <c r="C5" s="51"/>
      <c r="D5" s="35"/>
      <c r="E5" s="51"/>
      <c r="F5" s="35"/>
      <c r="G5" s="51"/>
      <c r="H5" s="51"/>
      <c r="I5" s="51"/>
    </row>
    <row r="6" spans="1:9" ht="15">
      <c r="A6" s="20" t="s">
        <v>4</v>
      </c>
      <c r="B6" s="35"/>
      <c r="C6" s="51"/>
      <c r="D6" s="35"/>
      <c r="E6" s="51"/>
      <c r="F6" s="35"/>
      <c r="G6" s="51"/>
      <c r="H6" s="35"/>
      <c r="I6" s="51"/>
    </row>
    <row r="7" spans="1:9" ht="31.5">
      <c r="A7" s="20" t="s">
        <v>115</v>
      </c>
      <c r="B7" s="53"/>
      <c r="C7" s="48"/>
      <c r="D7" s="53"/>
      <c r="E7" s="48"/>
      <c r="F7" s="53"/>
      <c r="G7" s="48"/>
      <c r="H7" s="53"/>
      <c r="I7" s="48"/>
    </row>
    <row r="8" spans="1:9" ht="31.5">
      <c r="A8" s="20" t="s">
        <v>116</v>
      </c>
      <c r="B8" s="53"/>
      <c r="C8" s="48"/>
      <c r="D8" s="53"/>
      <c r="E8" s="48"/>
      <c r="F8" s="53"/>
      <c r="G8" s="48"/>
      <c r="H8" s="53"/>
      <c r="I8" s="48"/>
    </row>
    <row r="9" spans="1:9" ht="15">
      <c r="A9" s="20" t="s">
        <v>5</v>
      </c>
      <c r="B9" s="35"/>
      <c r="C9" s="51"/>
      <c r="D9" s="35"/>
      <c r="E9" s="51"/>
      <c r="F9" s="35"/>
      <c r="G9" s="51"/>
      <c r="H9" s="35"/>
      <c r="I9" s="51"/>
    </row>
    <row r="10" spans="1:9" ht="15">
      <c r="A10" s="20" t="s">
        <v>6</v>
      </c>
      <c r="B10" s="35"/>
      <c r="C10" s="51"/>
      <c r="D10" s="35"/>
      <c r="E10" s="51"/>
      <c r="F10" s="35"/>
      <c r="G10" s="51"/>
      <c r="H10" s="35"/>
      <c r="I10" s="51"/>
    </row>
    <row r="11" spans="1:9" ht="30" customHeight="1">
      <c r="A11" s="20" t="s">
        <v>7</v>
      </c>
      <c r="B11" s="53"/>
      <c r="C11" s="48"/>
      <c r="D11" s="53"/>
      <c r="E11" s="48"/>
      <c r="F11" s="53"/>
      <c r="G11" s="64"/>
      <c r="H11" s="53"/>
      <c r="I11" s="64"/>
    </row>
    <row r="12" spans="1:9" ht="15">
      <c r="A12" s="20" t="s">
        <v>8</v>
      </c>
      <c r="B12" s="53"/>
      <c r="C12" s="48"/>
      <c r="D12" s="53"/>
      <c r="E12" s="48"/>
      <c r="F12" s="53"/>
      <c r="G12" s="48"/>
      <c r="H12" s="53"/>
      <c r="I12" s="48"/>
    </row>
    <row r="13" spans="1:9" ht="16.5">
      <c r="A13" s="20" t="s">
        <v>117</v>
      </c>
      <c r="B13" s="54"/>
      <c r="C13" s="55"/>
      <c r="D13" s="54"/>
      <c r="E13" s="55"/>
      <c r="F13" s="54"/>
      <c r="G13" s="55"/>
      <c r="H13" s="54"/>
      <c r="I13" s="55"/>
    </row>
    <row r="14" spans="1:9" ht="16.5">
      <c r="A14" s="20" t="s">
        <v>118</v>
      </c>
      <c r="B14" s="51"/>
      <c r="C14" s="51"/>
      <c r="D14" s="51"/>
      <c r="E14" s="51"/>
      <c r="F14" s="51"/>
      <c r="G14" s="51"/>
      <c r="H14" s="51"/>
      <c r="I14" s="51"/>
    </row>
    <row r="15" spans="1:9" ht="15">
      <c r="A15" s="20" t="s">
        <v>131</v>
      </c>
      <c r="B15" s="51"/>
      <c r="C15" s="51"/>
      <c r="D15" s="51"/>
      <c r="E15" s="51"/>
      <c r="F15" s="51"/>
      <c r="G15" s="51"/>
      <c r="H15" s="51"/>
      <c r="I15" s="51"/>
    </row>
    <row r="16" spans="1:9" ht="15">
      <c r="A16" s="20" t="s">
        <v>9</v>
      </c>
      <c r="B16" s="51"/>
      <c r="C16" s="51"/>
      <c r="D16" s="51"/>
      <c r="E16" s="51"/>
      <c r="F16" s="51"/>
      <c r="G16" s="51"/>
      <c r="H16" s="51"/>
      <c r="I16" s="51"/>
    </row>
    <row r="17" spans="1:9">
      <c r="A17" s="19" t="s">
        <v>10</v>
      </c>
      <c r="B17" s="50"/>
      <c r="C17" s="50"/>
      <c r="D17" s="50"/>
      <c r="E17" s="50"/>
      <c r="F17" s="50"/>
      <c r="G17" s="50"/>
      <c r="H17" s="50"/>
      <c r="I17" s="50"/>
    </row>
    <row r="18" spans="1:9" ht="30">
      <c r="A18" s="20" t="s">
        <v>132</v>
      </c>
      <c r="B18" s="35"/>
      <c r="C18" s="51"/>
      <c r="D18" s="35"/>
      <c r="E18" s="51"/>
      <c r="F18" s="35"/>
      <c r="G18" s="51"/>
      <c r="H18" s="35"/>
      <c r="I18" s="51"/>
    </row>
    <row r="19" spans="1:9" ht="15">
      <c r="A19" s="20" t="s">
        <v>11</v>
      </c>
      <c r="B19" s="35"/>
      <c r="C19" s="51"/>
      <c r="D19" s="35"/>
      <c r="E19" s="51"/>
      <c r="F19" s="35"/>
      <c r="G19" s="51"/>
      <c r="H19" s="35"/>
      <c r="I19" s="51"/>
    </row>
    <row r="20" spans="1:9" ht="30">
      <c r="A20" s="42" t="s">
        <v>133</v>
      </c>
      <c r="B20" s="38"/>
      <c r="C20" s="38"/>
      <c r="D20" s="38"/>
      <c r="E20" s="38"/>
      <c r="F20" s="38"/>
      <c r="G20" s="38"/>
      <c r="H20" s="38"/>
      <c r="I20" s="38"/>
    </row>
    <row r="21" spans="1:9" ht="15">
      <c r="A21" s="20" t="s">
        <v>12</v>
      </c>
      <c r="B21" s="35"/>
      <c r="C21" s="51"/>
      <c r="D21" s="35"/>
      <c r="E21" s="51"/>
      <c r="F21" s="34"/>
      <c r="G21" s="51"/>
      <c r="H21" s="34"/>
      <c r="I21" s="51"/>
    </row>
    <row r="22" spans="1:9" ht="45" customHeight="1">
      <c r="A22" s="43" t="s">
        <v>13</v>
      </c>
      <c r="B22" s="38"/>
      <c r="C22" s="38"/>
      <c r="D22" s="38"/>
      <c r="E22" s="38"/>
      <c r="F22" s="38"/>
      <c r="G22" s="38"/>
      <c r="H22" s="38"/>
      <c r="I22" s="38"/>
    </row>
    <row r="23" spans="1:9" ht="15">
      <c r="A23" s="20" t="s">
        <v>14</v>
      </c>
      <c r="B23" s="33"/>
      <c r="C23" s="51"/>
      <c r="D23" s="33"/>
      <c r="E23" s="51"/>
      <c r="F23" s="34"/>
      <c r="G23" s="51"/>
      <c r="H23" s="34"/>
      <c r="I23" s="51"/>
    </row>
    <row r="24" spans="1:9" ht="15">
      <c r="A24" s="20" t="s">
        <v>15</v>
      </c>
      <c r="B24" s="33"/>
      <c r="C24" s="51"/>
      <c r="D24" s="33"/>
      <c r="E24" s="51"/>
      <c r="F24" s="34"/>
      <c r="G24" s="51"/>
      <c r="H24" s="34"/>
      <c r="I24" s="51"/>
    </row>
    <row r="25" spans="1:9" ht="30">
      <c r="A25" s="20" t="s">
        <v>16</v>
      </c>
      <c r="B25" s="33"/>
      <c r="C25" s="51"/>
      <c r="D25" s="33"/>
      <c r="E25" s="51"/>
      <c r="F25" s="34"/>
      <c r="G25" s="51"/>
      <c r="H25" s="34"/>
      <c r="I25" s="51"/>
    </row>
    <row r="26" spans="1:9" ht="15">
      <c r="A26" s="25" t="s">
        <v>17</v>
      </c>
      <c r="B26" s="37"/>
      <c r="C26" s="37"/>
      <c r="D26" s="37"/>
      <c r="E26" s="37"/>
      <c r="F26" s="37"/>
      <c r="G26" s="37"/>
      <c r="H26" s="37"/>
      <c r="I26" s="37"/>
    </row>
    <row r="27" spans="1:9" ht="15">
      <c r="A27" s="25" t="s">
        <v>18</v>
      </c>
      <c r="B27" s="37"/>
      <c r="C27" s="37"/>
      <c r="D27" s="37"/>
      <c r="E27" s="37"/>
      <c r="F27" s="37"/>
      <c r="G27" s="37"/>
      <c r="H27" s="37"/>
      <c r="I27" s="37"/>
    </row>
    <row r="28" spans="1:9">
      <c r="A28" s="19" t="s">
        <v>19</v>
      </c>
      <c r="B28" s="50"/>
      <c r="C28" s="50"/>
      <c r="D28" s="50"/>
      <c r="E28" s="50"/>
      <c r="F28" s="50"/>
      <c r="G28" s="50"/>
      <c r="H28" s="50"/>
      <c r="I28" s="50"/>
    </row>
    <row r="29" spans="1:9" ht="30">
      <c r="A29" s="20" t="s">
        <v>134</v>
      </c>
      <c r="B29" s="33"/>
      <c r="C29" s="51"/>
      <c r="D29" s="33"/>
      <c r="E29" s="51"/>
      <c r="F29" s="51"/>
      <c r="G29" s="51"/>
      <c r="H29" s="51"/>
      <c r="I29" s="51"/>
    </row>
    <row r="30" spans="1:9" ht="15">
      <c r="A30" s="20" t="s">
        <v>20</v>
      </c>
      <c r="B30" s="33"/>
      <c r="C30" s="51"/>
      <c r="D30" s="33"/>
      <c r="E30" s="51"/>
      <c r="F30" s="51"/>
      <c r="G30" s="51"/>
      <c r="H30" s="51"/>
      <c r="I30" s="51"/>
    </row>
    <row r="31" spans="1:9" ht="28.5">
      <c r="A31" s="26" t="s">
        <v>110</v>
      </c>
      <c r="B31" s="38"/>
      <c r="C31" s="38"/>
      <c r="D31" s="38"/>
      <c r="E31" s="38"/>
      <c r="F31" s="38"/>
      <c r="G31" s="38"/>
      <c r="H31" s="38"/>
      <c r="I31" s="38"/>
    </row>
    <row r="32" spans="1:9" ht="30">
      <c r="A32" s="20" t="s">
        <v>21</v>
      </c>
      <c r="B32" s="33"/>
      <c r="C32" s="51"/>
      <c r="D32" s="33"/>
      <c r="E32" s="51"/>
      <c r="F32" s="33"/>
      <c r="G32" s="35"/>
      <c r="H32" s="33"/>
      <c r="I32" s="51"/>
    </row>
    <row r="33" spans="1:9" ht="15">
      <c r="A33" s="20" t="s">
        <v>22</v>
      </c>
      <c r="B33" s="51"/>
      <c r="C33" s="51"/>
      <c r="D33" s="51"/>
      <c r="E33" s="51"/>
      <c r="F33" s="35"/>
      <c r="G33" s="35"/>
      <c r="H33" s="35"/>
      <c r="I33" s="51"/>
    </row>
    <row r="34" spans="1:9" ht="15">
      <c r="A34" s="20" t="s">
        <v>23</v>
      </c>
      <c r="B34" s="35"/>
      <c r="C34" s="35"/>
      <c r="D34" s="35"/>
      <c r="E34" s="35"/>
      <c r="F34" s="35"/>
      <c r="G34" s="35"/>
      <c r="H34" s="35"/>
      <c r="I34" s="35"/>
    </row>
    <row r="35" spans="1:9" ht="30">
      <c r="A35" s="20" t="s">
        <v>24</v>
      </c>
      <c r="B35" s="33"/>
      <c r="C35" s="34"/>
      <c r="D35" s="33"/>
      <c r="E35" s="34"/>
      <c r="F35" s="33"/>
      <c r="G35" s="35"/>
      <c r="H35" s="33"/>
      <c r="I35" s="51"/>
    </row>
    <row r="36" spans="1:9" ht="15">
      <c r="A36" s="20" t="s">
        <v>25</v>
      </c>
      <c r="B36" s="33"/>
      <c r="C36" s="34"/>
      <c r="D36" s="33"/>
      <c r="E36" s="34"/>
      <c r="F36" s="33"/>
      <c r="G36" s="35"/>
      <c r="H36" s="33"/>
      <c r="I36" s="51"/>
    </row>
    <row r="37" spans="1:9" ht="30">
      <c r="A37" s="27" t="s">
        <v>45</v>
      </c>
      <c r="B37" s="37"/>
      <c r="C37" s="37"/>
      <c r="D37" s="37"/>
      <c r="E37" s="37"/>
      <c r="F37" s="37"/>
      <c r="G37" s="37"/>
      <c r="H37" s="37"/>
      <c r="I37" s="37"/>
    </row>
    <row r="38" spans="1:9" ht="30">
      <c r="A38" s="27" t="s">
        <v>46</v>
      </c>
      <c r="B38" s="37"/>
      <c r="C38" s="37"/>
      <c r="D38" s="37"/>
      <c r="E38" s="37"/>
      <c r="F38" s="37"/>
      <c r="G38" s="37"/>
      <c r="H38" s="37"/>
      <c r="I38" s="37"/>
    </row>
    <row r="39" spans="1:9" ht="30">
      <c r="A39" s="20" t="s">
        <v>26</v>
      </c>
      <c r="B39" s="33"/>
      <c r="C39" s="33"/>
      <c r="D39" s="33"/>
      <c r="E39" s="33"/>
      <c r="F39" s="51"/>
      <c r="G39" s="51"/>
      <c r="H39" s="51"/>
      <c r="I39" s="51"/>
    </row>
    <row r="40" spans="1:9" ht="30">
      <c r="A40" s="20" t="s">
        <v>27</v>
      </c>
      <c r="B40" s="33"/>
      <c r="C40" s="51"/>
      <c r="D40" s="33"/>
      <c r="E40" s="51"/>
      <c r="F40" s="33"/>
      <c r="G40" s="51"/>
      <c r="H40" s="33"/>
      <c r="I40" s="51"/>
    </row>
    <row r="41" spans="1:9" ht="15">
      <c r="A41" s="25" t="s">
        <v>28</v>
      </c>
      <c r="B41" s="37"/>
      <c r="C41" s="37"/>
      <c r="D41" s="37"/>
      <c r="E41" s="37"/>
      <c r="F41" s="37"/>
      <c r="G41" s="37"/>
      <c r="H41" s="37"/>
      <c r="I41" s="37"/>
    </row>
    <row r="42" spans="1:9" ht="15">
      <c r="A42" s="25" t="s">
        <v>29</v>
      </c>
      <c r="B42" s="37"/>
      <c r="C42" s="37"/>
      <c r="D42" s="37"/>
      <c r="E42" s="37"/>
      <c r="F42" s="37"/>
      <c r="G42" s="37"/>
      <c r="H42" s="37"/>
      <c r="I42" s="37"/>
    </row>
    <row r="43" spans="1:9" ht="15">
      <c r="A43" s="20" t="s">
        <v>30</v>
      </c>
      <c r="B43" s="33"/>
      <c r="C43" s="35"/>
      <c r="D43" s="33"/>
      <c r="E43" s="35"/>
      <c r="F43" s="35"/>
      <c r="G43" s="35"/>
      <c r="H43" s="35"/>
      <c r="I43" s="35"/>
    </row>
    <row r="44" spans="1:9" ht="15">
      <c r="A44" s="20" t="s">
        <v>31</v>
      </c>
      <c r="B44" s="33"/>
      <c r="C44" s="35"/>
      <c r="D44" s="33"/>
      <c r="E44" s="35"/>
      <c r="F44" s="35"/>
      <c r="G44" s="35"/>
      <c r="H44" s="35"/>
      <c r="I44" s="35"/>
    </row>
    <row r="45" spans="1:9" ht="15">
      <c r="A45" s="20" t="s">
        <v>32</v>
      </c>
      <c r="B45" s="33"/>
      <c r="C45" s="35"/>
      <c r="D45" s="33"/>
      <c r="E45" s="35"/>
      <c r="F45" s="35"/>
      <c r="G45" s="51"/>
      <c r="H45" s="51"/>
      <c r="I45" s="51"/>
    </row>
    <row r="46" spans="1:9" ht="15">
      <c r="A46" s="20" t="s">
        <v>33</v>
      </c>
      <c r="B46" s="33"/>
      <c r="C46" s="51"/>
      <c r="D46" s="33"/>
      <c r="E46" s="51"/>
      <c r="F46" s="51"/>
      <c r="G46" s="51"/>
      <c r="H46" s="51"/>
      <c r="I46" s="51"/>
    </row>
    <row r="47" spans="1:9" ht="15">
      <c r="A47" s="20" t="s">
        <v>34</v>
      </c>
      <c r="B47" s="33"/>
      <c r="C47" s="51"/>
      <c r="D47" s="33"/>
      <c r="E47" s="51"/>
      <c r="F47" s="51"/>
      <c r="G47" s="51"/>
      <c r="H47" s="51"/>
      <c r="I47" s="51"/>
    </row>
    <row r="48" spans="1:9" ht="30">
      <c r="A48" s="27" t="s">
        <v>47</v>
      </c>
      <c r="B48" s="37"/>
      <c r="C48" s="37"/>
      <c r="D48" s="37"/>
      <c r="E48" s="37"/>
      <c r="F48" s="37"/>
      <c r="G48" s="37"/>
      <c r="H48" s="37"/>
      <c r="I48" s="37"/>
    </row>
    <row r="49" spans="1:9" ht="15">
      <c r="A49" s="27" t="s">
        <v>48</v>
      </c>
      <c r="B49" s="37"/>
      <c r="C49" s="37"/>
      <c r="D49" s="37"/>
      <c r="E49" s="37"/>
      <c r="F49" s="37"/>
      <c r="G49" s="37"/>
      <c r="H49" s="37"/>
      <c r="I49" s="37"/>
    </row>
    <row r="50" spans="1:9" ht="15">
      <c r="A50" s="27" t="s">
        <v>123</v>
      </c>
      <c r="B50" s="37"/>
      <c r="C50" s="37"/>
      <c r="D50" s="37"/>
      <c r="E50" s="37"/>
      <c r="F50" s="37"/>
      <c r="G50" s="37"/>
      <c r="H50" s="37"/>
      <c r="I50" s="37"/>
    </row>
    <row r="51" spans="1:9" ht="15">
      <c r="A51" s="27" t="s">
        <v>124</v>
      </c>
      <c r="B51" s="37"/>
      <c r="C51" s="37"/>
      <c r="D51" s="37"/>
      <c r="E51" s="37"/>
      <c r="F51" s="37"/>
      <c r="G51" s="37"/>
      <c r="H51" s="37"/>
      <c r="I51" s="37"/>
    </row>
    <row r="52" spans="1:9">
      <c r="A52" s="19" t="s">
        <v>35</v>
      </c>
      <c r="B52" s="50"/>
      <c r="C52" s="50"/>
      <c r="D52" s="50"/>
      <c r="E52" s="50"/>
      <c r="F52" s="50"/>
      <c r="G52" s="50"/>
      <c r="H52" s="50"/>
      <c r="I52" s="50"/>
    </row>
    <row r="53" spans="1:9" ht="15">
      <c r="A53" s="20" t="s">
        <v>36</v>
      </c>
      <c r="B53" s="34">
        <v>6</v>
      </c>
      <c r="C53" s="34">
        <v>6</v>
      </c>
      <c r="D53" s="34">
        <v>6</v>
      </c>
      <c r="E53" s="34">
        <v>6</v>
      </c>
      <c r="F53" s="34">
        <v>6</v>
      </c>
      <c r="G53" s="34">
        <v>6</v>
      </c>
      <c r="H53" s="34">
        <v>6</v>
      </c>
      <c r="I53" s="34">
        <v>6</v>
      </c>
    </row>
    <row r="54" spans="1:9" ht="18">
      <c r="A54" s="28" t="s">
        <v>125</v>
      </c>
      <c r="B54" s="51"/>
      <c r="C54" s="51"/>
      <c r="D54" s="51"/>
      <c r="E54" s="51"/>
      <c r="F54" s="51"/>
      <c r="G54" s="51"/>
      <c r="H54" s="51"/>
      <c r="I54" s="51"/>
    </row>
    <row r="55" spans="1:9" ht="30">
      <c r="A55" s="20" t="s">
        <v>37</v>
      </c>
      <c r="B55" s="33" t="s">
        <v>144</v>
      </c>
      <c r="C55" s="33">
        <v>10.26</v>
      </c>
      <c r="D55" s="33" t="s">
        <v>144</v>
      </c>
      <c r="E55" s="33">
        <v>17</v>
      </c>
      <c r="F55" s="35" t="s">
        <v>144</v>
      </c>
      <c r="G55" s="33">
        <v>10.26</v>
      </c>
      <c r="H55" s="35" t="s">
        <v>144</v>
      </c>
      <c r="I55" s="33">
        <v>17</v>
      </c>
    </row>
    <row r="56" spans="1:9" ht="30">
      <c r="A56" s="20" t="s">
        <v>38</v>
      </c>
      <c r="B56" s="33">
        <v>10.26</v>
      </c>
      <c r="C56" s="33" t="s">
        <v>144</v>
      </c>
      <c r="D56" s="33">
        <v>17</v>
      </c>
      <c r="E56" s="33" t="s">
        <v>144</v>
      </c>
      <c r="F56" s="33">
        <v>10.26</v>
      </c>
      <c r="G56" s="35" t="s">
        <v>144</v>
      </c>
      <c r="H56" s="33">
        <v>17</v>
      </c>
      <c r="I56" s="35" t="s">
        <v>144</v>
      </c>
    </row>
    <row r="57" spans="1:9" ht="15">
      <c r="A57" s="20" t="s">
        <v>39</v>
      </c>
      <c r="B57" s="35">
        <v>0</v>
      </c>
      <c r="C57" s="35">
        <v>0</v>
      </c>
      <c r="D57" s="35">
        <v>0</v>
      </c>
      <c r="E57" s="35">
        <v>0</v>
      </c>
      <c r="F57" s="35">
        <v>0</v>
      </c>
      <c r="G57" s="35">
        <v>0</v>
      </c>
      <c r="H57" s="35">
        <v>0</v>
      </c>
      <c r="I57" s="35">
        <v>0</v>
      </c>
    </row>
    <row r="58" spans="1:9" ht="15">
      <c r="A58" s="20" t="s">
        <v>40</v>
      </c>
      <c r="B58" s="33">
        <v>0</v>
      </c>
      <c r="C58" s="33">
        <v>0</v>
      </c>
      <c r="D58" s="35">
        <f>17.75+0.5*25/3</f>
        <v>21.916666666666668</v>
      </c>
      <c r="E58" s="35">
        <f>17.75+0.5*25/3</f>
        <v>21.916666666666668</v>
      </c>
      <c r="F58" s="33">
        <v>0</v>
      </c>
      <c r="G58" s="33">
        <v>0</v>
      </c>
      <c r="H58" s="35">
        <f>17.75+0.5*25/3</f>
        <v>21.916666666666668</v>
      </c>
      <c r="I58" s="35">
        <f>17.75+0.5*25/3</f>
        <v>21.916666666666668</v>
      </c>
    </row>
    <row r="59" spans="1:9" ht="15">
      <c r="A59" s="20" t="s">
        <v>41</v>
      </c>
      <c r="B59" s="51">
        <v>0</v>
      </c>
      <c r="C59" s="51">
        <v>0</v>
      </c>
      <c r="D59" s="51">
        <v>0</v>
      </c>
      <c r="E59" s="51">
        <v>0</v>
      </c>
      <c r="F59" s="51">
        <v>0</v>
      </c>
      <c r="G59" s="51">
        <v>0</v>
      </c>
      <c r="H59" s="51">
        <v>0</v>
      </c>
      <c r="I59" s="51">
        <v>0</v>
      </c>
    </row>
    <row r="60" spans="1:9" ht="30">
      <c r="A60" s="27" t="s">
        <v>54</v>
      </c>
      <c r="B60" s="37" t="e">
        <f t="shared" ref="B60:D60" si="0">B50-B55+B57-B58+B59-B32</f>
        <v>#VALUE!</v>
      </c>
      <c r="C60" s="37">
        <f t="shared" si="0"/>
        <v>-10.26</v>
      </c>
      <c r="D60" s="37" t="e">
        <f t="shared" si="0"/>
        <v>#VALUE!</v>
      </c>
      <c r="E60" s="37">
        <f>E50-E55+E57-E58+E59-E32</f>
        <v>-38.916666666666671</v>
      </c>
      <c r="F60" s="37" t="e">
        <f t="shared" ref="F60:I60" si="1">F50-F55+F57-F58+F59-F32</f>
        <v>#VALUE!</v>
      </c>
      <c r="G60" s="37">
        <f t="shared" si="1"/>
        <v>-10.26</v>
      </c>
      <c r="H60" s="37" t="e">
        <f t="shared" si="1"/>
        <v>#VALUE!</v>
      </c>
      <c r="I60" s="37">
        <f t="shared" si="1"/>
        <v>-38.916666666666671</v>
      </c>
    </row>
    <row r="61" spans="1:9" ht="30">
      <c r="A61" s="27" t="s">
        <v>49</v>
      </c>
      <c r="B61" s="37">
        <f t="shared" ref="B61:D61" si="2">B51-B56+B57-B58+B59-B32</f>
        <v>-10.26</v>
      </c>
      <c r="C61" s="37" t="e">
        <f t="shared" si="2"/>
        <v>#VALUE!</v>
      </c>
      <c r="D61" s="37">
        <f t="shared" si="2"/>
        <v>-38.916666666666671</v>
      </c>
      <c r="E61" s="37" t="e">
        <f>E51-E56+E57-E58+E59-E32</f>
        <v>#VALUE!</v>
      </c>
      <c r="F61" s="37">
        <f t="shared" ref="F61:I61" si="3">F51-F56+F57-F58+F59-F32</f>
        <v>-10.26</v>
      </c>
      <c r="G61" s="37" t="e">
        <f t="shared" si="3"/>
        <v>#VALUE!</v>
      </c>
      <c r="H61" s="37">
        <f t="shared" si="3"/>
        <v>-38.916666666666671</v>
      </c>
      <c r="I61" s="37" t="e">
        <f t="shared" si="3"/>
        <v>#VALUE!</v>
      </c>
    </row>
    <row r="62" spans="1:9">
      <c r="A62" s="19" t="s">
        <v>42</v>
      </c>
      <c r="B62" s="50"/>
      <c r="C62" s="50"/>
      <c r="D62" s="50"/>
      <c r="E62" s="50"/>
      <c r="F62" s="50"/>
      <c r="G62" s="50"/>
      <c r="H62" s="50"/>
      <c r="I62" s="50"/>
    </row>
    <row r="63" spans="1:9" ht="30">
      <c r="A63" s="29" t="s">
        <v>43</v>
      </c>
      <c r="B63" s="34"/>
      <c r="C63" s="34" t="e">
        <f>10^((C60-13.54-20*LOG10(C$4)+0.6*(C$6-1.5))/39.08)</f>
        <v>#NUM!</v>
      </c>
      <c r="D63" s="34" t="s">
        <v>111</v>
      </c>
      <c r="E63" s="34" t="e">
        <f>10^((E60-13.54-20*LOG10(E$4)+0.6*(E$6-1.5))/39.08)</f>
        <v>#NUM!</v>
      </c>
      <c r="F63" s="34"/>
      <c r="G63" s="34" t="e">
        <f>10^((G60-13.54-20*LOG10(G$4)+0.6*(G$6-1.5))/39.08)</f>
        <v>#NUM!</v>
      </c>
      <c r="H63" s="34"/>
      <c r="I63" s="34" t="e">
        <f>10^((I60-13.54-20*LOG10(I$4)+0.6*(I$6-1.5))/39.08)</f>
        <v>#NUM!</v>
      </c>
    </row>
    <row r="64" spans="1:9" ht="30">
      <c r="A64" s="29" t="s">
        <v>44</v>
      </c>
      <c r="B64" s="34" t="e">
        <f>10^((B61-13.54-20*LOG10(B$4)+0.6*(B$6-1.5))/39.08)</f>
        <v>#NUM!</v>
      </c>
      <c r="C64" s="34" t="s">
        <v>111</v>
      </c>
      <c r="D64" s="34" t="e">
        <f>10^((D61-13.54-20*LOG10(D$4)+0.6*(D$6-1.5))/39.08)</f>
        <v>#NUM!</v>
      </c>
      <c r="E64" s="34" t="s">
        <v>111</v>
      </c>
      <c r="F64" s="34" t="e">
        <f>10^((F61-13.54-20*LOG10(F$4)+0.6*(F$6-1.5))/39.08)</f>
        <v>#NUM!</v>
      </c>
      <c r="G64" s="34" t="s">
        <v>111</v>
      </c>
      <c r="H64" s="34" t="e">
        <f>10^((H61-13.54-20*LOG10(H$4)+0.6*(H$6-1.5))/39.08)</f>
        <v>#NUM!</v>
      </c>
      <c r="I64" s="34" t="s">
        <v>111</v>
      </c>
    </row>
    <row r="65" spans="1:9" ht="18">
      <c r="A65" s="29" t="s">
        <v>126</v>
      </c>
      <c r="B65" s="41" t="s">
        <v>74</v>
      </c>
      <c r="C65" s="41" t="e">
        <f>PI()*(C63)^2</f>
        <v>#NUM!</v>
      </c>
      <c r="D65" s="41" t="s">
        <v>74</v>
      </c>
      <c r="E65" s="41" t="e">
        <f>PI()*(E63)^2</f>
        <v>#NUM!</v>
      </c>
      <c r="F65" s="41" t="s">
        <v>74</v>
      </c>
      <c r="G65" s="41" t="e">
        <f>PI()*(G63)^2</f>
        <v>#NUM!</v>
      </c>
      <c r="H65" s="41" t="s">
        <v>74</v>
      </c>
      <c r="I65" s="41" t="e">
        <f>PI()*(I63)^2</f>
        <v>#NUM!</v>
      </c>
    </row>
    <row r="66" spans="1:9" ht="18">
      <c r="A66" s="29" t="s">
        <v>127</v>
      </c>
      <c r="B66" s="41" t="e">
        <f>PI()*(B64)^2</f>
        <v>#NUM!</v>
      </c>
      <c r="C66" s="41" t="s">
        <v>74</v>
      </c>
      <c r="D66" s="41" t="e">
        <f>PI()*(D64)^2</f>
        <v>#NUM!</v>
      </c>
      <c r="E66" s="41" t="s">
        <v>74</v>
      </c>
      <c r="F66" s="41" t="e">
        <f>PI()*(F64)^2</f>
        <v>#NUM!</v>
      </c>
      <c r="G66" s="41" t="s">
        <v>74</v>
      </c>
      <c r="H66" s="41" t="e">
        <f>PI()*(H64)^2</f>
        <v>#NUM!</v>
      </c>
      <c r="I66" s="41" t="s">
        <v>74</v>
      </c>
    </row>
    <row r="68" spans="1:9">
      <c r="A68" s="49"/>
    </row>
    <row r="71" spans="1:9" ht="15">
      <c r="A71" s="44" t="s">
        <v>105</v>
      </c>
      <c r="B71" s="45"/>
      <c r="C71" s="45"/>
      <c r="D71" s="45"/>
      <c r="E71" s="45"/>
      <c r="F71" s="46"/>
      <c r="G71" s="46"/>
      <c r="H71" s="46"/>
      <c r="I71" s="46"/>
    </row>
  </sheetData>
  <mergeCells count="2">
    <mergeCell ref="B1:E1"/>
    <mergeCell ref="F1:I1"/>
  </mergeCells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zoomScale="70" zoomScaleNormal="70" workbookViewId="0">
      <pane xSplit="1" ySplit="3" topLeftCell="B31" activePane="bottomRight" state="frozen"/>
      <selection pane="topRight" activeCell="B1" sqref="B1"/>
      <selection pane="bottomLeft" activeCell="A4" sqref="A4"/>
      <selection pane="bottomRight" activeCell="I59" sqref="I59"/>
    </sheetView>
  </sheetViews>
  <sheetFormatPr defaultRowHeight="14.25"/>
  <cols>
    <col min="1" max="1" width="69" style="57" customWidth="1"/>
    <col min="2" max="2" width="11.5" style="60" bestFit="1" customWidth="1"/>
    <col min="3" max="3" width="14.625" style="60" bestFit="1" customWidth="1"/>
    <col min="4" max="4" width="12.625" style="61" customWidth="1"/>
    <col min="5" max="5" width="12.125" style="61" customWidth="1"/>
    <col min="6" max="6" width="12.625" style="61" customWidth="1"/>
    <col min="7" max="7" width="11.5" style="61" customWidth="1"/>
    <col min="8" max="8" width="12" style="61" customWidth="1"/>
    <col min="9" max="9" width="15.875" style="61" customWidth="1"/>
    <col min="10" max="16384" width="9" style="1"/>
  </cols>
  <sheetData>
    <row r="1" spans="1:9" ht="15" customHeight="1">
      <c r="A1" s="18"/>
      <c r="B1" s="31"/>
      <c r="C1" s="70" t="s">
        <v>50</v>
      </c>
      <c r="D1" s="71"/>
      <c r="E1" s="72"/>
      <c r="F1" s="31"/>
      <c r="G1" s="70" t="s">
        <v>50</v>
      </c>
      <c r="H1" s="71"/>
      <c r="I1" s="72"/>
    </row>
    <row r="2" spans="1:9">
      <c r="A2" s="17" t="s">
        <v>0</v>
      </c>
      <c r="B2" s="70" t="s">
        <v>52</v>
      </c>
      <c r="C2" s="72"/>
      <c r="D2" s="31"/>
      <c r="E2" s="31"/>
      <c r="F2" s="70" t="s">
        <v>52</v>
      </c>
      <c r="G2" s="72"/>
      <c r="H2" s="31"/>
      <c r="I2" s="31"/>
    </row>
    <row r="3" spans="1:9" ht="42.75">
      <c r="A3" s="17"/>
      <c r="B3" s="31" t="s">
        <v>53</v>
      </c>
      <c r="C3" s="31" t="s">
        <v>69</v>
      </c>
      <c r="D3" s="31" t="s">
        <v>70</v>
      </c>
      <c r="E3" s="31" t="s">
        <v>71</v>
      </c>
      <c r="F3" s="31" t="s">
        <v>72</v>
      </c>
      <c r="G3" s="31" t="s">
        <v>68</v>
      </c>
      <c r="H3" s="31" t="s">
        <v>55</v>
      </c>
      <c r="I3" s="31" t="s">
        <v>73</v>
      </c>
    </row>
    <row r="4" spans="1:9">
      <c r="A4" s="19" t="s">
        <v>1</v>
      </c>
      <c r="B4" s="32"/>
      <c r="C4" s="32"/>
      <c r="D4" s="32"/>
      <c r="E4" s="32"/>
      <c r="F4" s="32"/>
      <c r="G4" s="32"/>
      <c r="H4" s="32"/>
      <c r="I4" s="32"/>
    </row>
    <row r="5" spans="1:9" ht="15">
      <c r="A5" s="20" t="s">
        <v>2</v>
      </c>
      <c r="B5" s="33"/>
      <c r="C5" s="34"/>
      <c r="D5" s="33"/>
      <c r="E5" s="34"/>
      <c r="F5" s="33"/>
      <c r="G5" s="34"/>
      <c r="H5" s="33"/>
      <c r="I5" s="34"/>
    </row>
    <row r="6" spans="1:9" ht="15">
      <c r="A6" s="20" t="s">
        <v>3</v>
      </c>
      <c r="B6" s="33"/>
      <c r="C6" s="34"/>
      <c r="D6" s="34"/>
      <c r="E6" s="34"/>
      <c r="F6" s="33"/>
      <c r="G6" s="34"/>
      <c r="H6" s="34"/>
      <c r="I6" s="34"/>
    </row>
    <row r="7" spans="1:9" ht="15">
      <c r="A7" s="20" t="s">
        <v>4</v>
      </c>
      <c r="B7" s="33"/>
      <c r="C7" s="34"/>
      <c r="D7" s="33"/>
      <c r="E7" s="34"/>
      <c r="F7" s="33"/>
      <c r="G7" s="34"/>
      <c r="H7" s="33"/>
      <c r="I7" s="34"/>
    </row>
    <row r="8" spans="1:9" ht="31.5">
      <c r="A8" s="20" t="s">
        <v>115</v>
      </c>
      <c r="B8" s="21"/>
      <c r="C8" s="21"/>
      <c r="D8" s="21"/>
      <c r="E8" s="21"/>
      <c r="F8" s="21"/>
      <c r="G8" s="21"/>
      <c r="H8" s="21"/>
      <c r="I8" s="21"/>
    </row>
    <row r="9" spans="1:9" ht="31.5">
      <c r="A9" s="20" t="s">
        <v>116</v>
      </c>
      <c r="B9" s="21"/>
      <c r="C9" s="21"/>
      <c r="D9" s="21"/>
      <c r="E9" s="21"/>
      <c r="F9" s="21"/>
      <c r="G9" s="21"/>
      <c r="H9" s="21"/>
      <c r="I9" s="21"/>
    </row>
    <row r="10" spans="1:9" ht="15">
      <c r="A10" s="20" t="s">
        <v>5</v>
      </c>
      <c r="B10" s="33"/>
      <c r="C10" s="34"/>
      <c r="D10" s="33"/>
      <c r="E10" s="34"/>
      <c r="F10" s="33"/>
      <c r="G10" s="34"/>
      <c r="H10" s="33"/>
      <c r="I10" s="34"/>
    </row>
    <row r="11" spans="1:9" ht="15">
      <c r="A11" s="20" t="s">
        <v>6</v>
      </c>
      <c r="B11" s="33"/>
      <c r="C11" s="34"/>
      <c r="D11" s="33"/>
      <c r="E11" s="34"/>
      <c r="F11" s="33"/>
      <c r="G11" s="34"/>
      <c r="H11" s="33"/>
      <c r="I11" s="34"/>
    </row>
    <row r="12" spans="1:9" ht="30" customHeight="1">
      <c r="A12" s="20" t="s">
        <v>7</v>
      </c>
      <c r="B12" s="62"/>
      <c r="C12" s="62"/>
      <c r="D12" s="62"/>
      <c r="E12" s="62"/>
      <c r="F12" s="62"/>
      <c r="G12" s="62"/>
      <c r="H12" s="62"/>
      <c r="I12" s="62"/>
    </row>
    <row r="13" spans="1:9" ht="15">
      <c r="A13" s="20" t="s">
        <v>8</v>
      </c>
      <c r="B13" s="62"/>
      <c r="C13" s="63"/>
      <c r="D13" s="62"/>
      <c r="E13" s="63"/>
      <c r="F13" s="62"/>
      <c r="G13" s="63"/>
      <c r="H13" s="62"/>
      <c r="I13" s="63"/>
    </row>
    <row r="14" spans="1:9" ht="16.5">
      <c r="A14" s="20" t="s">
        <v>117</v>
      </c>
      <c r="B14" s="33"/>
      <c r="C14" s="34"/>
      <c r="D14" s="33"/>
      <c r="E14" s="34"/>
      <c r="F14" s="33"/>
      <c r="G14" s="34"/>
      <c r="H14" s="33"/>
      <c r="I14" s="34"/>
    </row>
    <row r="15" spans="1:9" ht="16.5">
      <c r="A15" s="20" t="s">
        <v>118</v>
      </c>
      <c r="B15" s="34"/>
      <c r="C15" s="34"/>
      <c r="D15" s="33"/>
      <c r="E15" s="34"/>
      <c r="F15" s="34"/>
      <c r="G15" s="34"/>
      <c r="H15" s="34"/>
      <c r="I15" s="34"/>
    </row>
    <row r="16" spans="1:9" ht="15">
      <c r="A16" s="20" t="s">
        <v>138</v>
      </c>
      <c r="B16" s="33"/>
      <c r="C16" s="34"/>
      <c r="D16" s="34"/>
      <c r="E16" s="34"/>
      <c r="F16" s="34"/>
      <c r="G16" s="34"/>
      <c r="H16" s="34"/>
      <c r="I16" s="34"/>
    </row>
    <row r="17" spans="1:9" ht="15">
      <c r="A17" s="20" t="s">
        <v>9</v>
      </c>
      <c r="B17" s="34"/>
      <c r="C17" s="34"/>
      <c r="D17" s="33"/>
      <c r="E17" s="34"/>
      <c r="F17" s="34"/>
      <c r="G17" s="34"/>
      <c r="H17" s="34"/>
      <c r="I17" s="34"/>
    </row>
    <row r="18" spans="1:9">
      <c r="A18" s="19" t="s">
        <v>10</v>
      </c>
      <c r="B18" s="32"/>
      <c r="C18" s="32"/>
      <c r="D18" s="32"/>
      <c r="E18" s="32"/>
      <c r="F18" s="32"/>
      <c r="G18" s="32"/>
      <c r="H18" s="32"/>
      <c r="I18" s="32"/>
    </row>
    <row r="19" spans="1:9" ht="30">
      <c r="A19" s="20" t="s">
        <v>139</v>
      </c>
      <c r="B19" s="33"/>
      <c r="C19" s="33"/>
      <c r="D19" s="33"/>
      <c r="E19" s="34"/>
      <c r="F19" s="33"/>
      <c r="G19" s="33"/>
      <c r="H19" s="33"/>
      <c r="I19" s="34"/>
    </row>
    <row r="20" spans="1:9" ht="15">
      <c r="A20" s="20" t="s">
        <v>11</v>
      </c>
      <c r="B20" s="33"/>
      <c r="C20" s="33"/>
      <c r="D20" s="33"/>
      <c r="E20" s="34"/>
      <c r="F20" s="33"/>
      <c r="G20" s="33"/>
      <c r="H20" s="33"/>
      <c r="I20" s="34"/>
    </row>
    <row r="21" spans="1:9" ht="30">
      <c r="A21" s="42" t="s">
        <v>140</v>
      </c>
      <c r="B21" s="38"/>
      <c r="C21" s="38"/>
      <c r="D21" s="38"/>
      <c r="E21" s="38"/>
      <c r="F21" s="38"/>
      <c r="G21" s="38"/>
      <c r="H21" s="38"/>
      <c r="I21" s="38"/>
    </row>
    <row r="22" spans="1:9" ht="15">
      <c r="A22" s="20" t="s">
        <v>12</v>
      </c>
      <c r="B22" s="33"/>
      <c r="C22" s="33"/>
      <c r="D22" s="33"/>
      <c r="E22" s="34"/>
      <c r="F22" s="33"/>
      <c r="G22" s="33"/>
      <c r="H22" s="33"/>
      <c r="I22" s="34"/>
    </row>
    <row r="23" spans="1:9" ht="45" customHeight="1">
      <c r="A23" s="43" t="s">
        <v>13</v>
      </c>
      <c r="B23" s="38"/>
      <c r="C23" s="38"/>
      <c r="D23" s="38"/>
      <c r="E23" s="38"/>
      <c r="F23" s="38"/>
      <c r="G23" s="38"/>
      <c r="H23" s="38"/>
      <c r="I23" s="38"/>
    </row>
    <row r="24" spans="1:9" ht="15">
      <c r="A24" s="20" t="s">
        <v>14</v>
      </c>
      <c r="B24" s="34"/>
      <c r="C24" s="33"/>
      <c r="D24" s="33"/>
      <c r="E24" s="34"/>
      <c r="F24" s="34"/>
      <c r="G24" s="33"/>
      <c r="H24" s="33"/>
      <c r="I24" s="34"/>
    </row>
    <row r="25" spans="1:9" ht="15">
      <c r="A25" s="20" t="s">
        <v>15</v>
      </c>
      <c r="B25" s="34"/>
      <c r="C25" s="33"/>
      <c r="D25" s="33"/>
      <c r="E25" s="34"/>
      <c r="F25" s="34"/>
      <c r="G25" s="33"/>
      <c r="H25" s="33"/>
      <c r="I25" s="34"/>
    </row>
    <row r="26" spans="1:9" ht="30">
      <c r="A26" s="20" t="s">
        <v>16</v>
      </c>
      <c r="B26" s="34"/>
      <c r="C26" s="33"/>
      <c r="D26" s="33"/>
      <c r="E26" s="34"/>
      <c r="F26" s="34"/>
      <c r="G26" s="33"/>
      <c r="H26" s="33"/>
      <c r="I26" s="34"/>
    </row>
    <row r="27" spans="1:9" ht="15">
      <c r="A27" s="25" t="s">
        <v>17</v>
      </c>
      <c r="B27" s="58"/>
      <c r="C27" s="58"/>
      <c r="D27" s="58"/>
      <c r="E27" s="58"/>
      <c r="F27" s="58"/>
      <c r="G27" s="58"/>
      <c r="H27" s="58"/>
      <c r="I27" s="58"/>
    </row>
    <row r="28" spans="1:9" ht="15">
      <c r="A28" s="25" t="s">
        <v>18</v>
      </c>
      <c r="B28" s="58"/>
      <c r="C28" s="58"/>
      <c r="D28" s="58"/>
      <c r="E28" s="58"/>
      <c r="F28" s="58"/>
      <c r="G28" s="58"/>
      <c r="H28" s="58"/>
      <c r="I28" s="58"/>
    </row>
    <row r="29" spans="1:9">
      <c r="A29" s="19" t="s">
        <v>19</v>
      </c>
      <c r="B29" s="32"/>
      <c r="C29" s="32"/>
      <c r="D29" s="32"/>
      <c r="E29" s="32"/>
      <c r="F29" s="32"/>
      <c r="G29" s="32"/>
      <c r="H29" s="32"/>
      <c r="I29" s="32"/>
    </row>
    <row r="30" spans="1:9" ht="30">
      <c r="A30" s="20" t="s">
        <v>141</v>
      </c>
      <c r="B30" s="33"/>
      <c r="C30" s="33"/>
      <c r="D30" s="33"/>
      <c r="E30" s="34"/>
      <c r="F30" s="33"/>
      <c r="G30" s="33"/>
      <c r="H30" s="33"/>
      <c r="I30" s="34"/>
    </row>
    <row r="31" spans="1:9" ht="15">
      <c r="A31" s="20" t="s">
        <v>20</v>
      </c>
      <c r="B31" s="33"/>
      <c r="C31" s="33"/>
      <c r="D31" s="33"/>
      <c r="E31" s="34"/>
      <c r="F31" s="33"/>
      <c r="G31" s="33"/>
      <c r="H31" s="33"/>
      <c r="I31" s="34"/>
    </row>
    <row r="32" spans="1:9" ht="28.5">
      <c r="A32" s="26" t="s">
        <v>110</v>
      </c>
      <c r="B32" s="38"/>
      <c r="C32" s="38"/>
      <c r="D32" s="38"/>
      <c r="E32" s="38"/>
      <c r="F32" s="38"/>
      <c r="G32" s="38"/>
      <c r="H32" s="38"/>
      <c r="I32" s="38"/>
    </row>
    <row r="33" spans="1:9" ht="30">
      <c r="A33" s="20" t="s">
        <v>21</v>
      </c>
      <c r="B33" s="34"/>
      <c r="C33" s="33"/>
      <c r="D33" s="33"/>
      <c r="E33" s="51"/>
      <c r="F33" s="34"/>
      <c r="G33" s="33"/>
      <c r="H33" s="33"/>
      <c r="I33" s="51"/>
    </row>
    <row r="34" spans="1:9" ht="15">
      <c r="A34" s="20" t="s">
        <v>22</v>
      </c>
      <c r="B34" s="34"/>
      <c r="C34" s="33"/>
      <c r="D34" s="33"/>
      <c r="E34" s="34"/>
      <c r="F34" s="34"/>
      <c r="G34" s="33"/>
      <c r="H34" s="33"/>
      <c r="I34" s="34"/>
    </row>
    <row r="35" spans="1:9" ht="15">
      <c r="A35" s="20" t="s">
        <v>23</v>
      </c>
      <c r="B35" s="33"/>
      <c r="C35" s="33"/>
      <c r="D35" s="33"/>
      <c r="E35" s="34"/>
      <c r="F35" s="33"/>
      <c r="G35" s="33"/>
      <c r="H35" s="33"/>
      <c r="I35" s="34"/>
    </row>
    <row r="36" spans="1:9" ht="30">
      <c r="A36" s="20" t="s">
        <v>24</v>
      </c>
      <c r="B36" s="34"/>
      <c r="C36" s="33"/>
      <c r="D36" s="33"/>
      <c r="E36" s="34"/>
      <c r="F36" s="34"/>
      <c r="G36" s="33"/>
      <c r="H36" s="33"/>
      <c r="I36" s="34"/>
    </row>
    <row r="37" spans="1:9" ht="15">
      <c r="A37" s="20" t="s">
        <v>25</v>
      </c>
      <c r="B37" s="34"/>
      <c r="C37" s="33"/>
      <c r="D37" s="33"/>
      <c r="E37" s="34"/>
      <c r="F37" s="34"/>
      <c r="G37" s="33"/>
      <c r="H37" s="33"/>
      <c r="I37" s="34"/>
    </row>
    <row r="38" spans="1:9" ht="30">
      <c r="A38" s="25" t="s">
        <v>45</v>
      </c>
      <c r="B38" s="58"/>
      <c r="C38" s="58"/>
      <c r="D38" s="58"/>
      <c r="E38" s="58"/>
      <c r="F38" s="58"/>
      <c r="G38" s="58"/>
      <c r="H38" s="58"/>
      <c r="I38" s="58"/>
    </row>
    <row r="39" spans="1:9" ht="30">
      <c r="A39" s="25" t="s">
        <v>46</v>
      </c>
      <c r="B39" s="58"/>
      <c r="C39" s="58"/>
      <c r="D39" s="58"/>
      <c r="E39" s="58"/>
      <c r="F39" s="58"/>
      <c r="G39" s="58"/>
      <c r="H39" s="58"/>
      <c r="I39" s="58"/>
    </row>
    <row r="40" spans="1:9" ht="30">
      <c r="A40" s="20" t="s">
        <v>26</v>
      </c>
      <c r="B40" s="33"/>
      <c r="C40" s="33"/>
      <c r="D40" s="33"/>
      <c r="E40" s="33"/>
      <c r="F40" s="33"/>
      <c r="G40" s="33"/>
      <c r="H40" s="33"/>
      <c r="I40" s="33"/>
    </row>
    <row r="41" spans="1:9" ht="30">
      <c r="A41" s="20" t="s">
        <v>27</v>
      </c>
      <c r="B41" s="33"/>
      <c r="C41" s="33"/>
      <c r="D41" s="33"/>
      <c r="E41" s="33"/>
      <c r="F41" s="33"/>
      <c r="G41" s="33"/>
      <c r="H41" s="33"/>
      <c r="I41" s="33"/>
    </row>
    <row r="42" spans="1:9" ht="15">
      <c r="A42" s="25" t="s">
        <v>28</v>
      </c>
      <c r="B42" s="58"/>
      <c r="C42" s="58"/>
      <c r="D42" s="58"/>
      <c r="E42" s="58"/>
      <c r="F42" s="58"/>
      <c r="G42" s="58"/>
      <c r="H42" s="58"/>
      <c r="I42" s="58"/>
    </row>
    <row r="43" spans="1:9" ht="15">
      <c r="A43" s="25" t="s">
        <v>29</v>
      </c>
      <c r="B43" s="58"/>
      <c r="C43" s="58"/>
      <c r="D43" s="58"/>
      <c r="E43" s="58"/>
      <c r="F43" s="58"/>
      <c r="G43" s="58"/>
      <c r="H43" s="58"/>
      <c r="I43" s="58"/>
    </row>
    <row r="44" spans="1:9" ht="15">
      <c r="A44" s="20" t="s">
        <v>30</v>
      </c>
      <c r="B44" s="35"/>
      <c r="C44" s="33"/>
      <c r="D44" s="33"/>
      <c r="E44" s="33"/>
      <c r="F44" s="51"/>
      <c r="G44" s="33"/>
      <c r="H44" s="33"/>
      <c r="I44" s="33"/>
    </row>
    <row r="45" spans="1:9" ht="15">
      <c r="A45" s="20" t="s">
        <v>31</v>
      </c>
      <c r="B45" s="35"/>
      <c r="C45" s="33"/>
      <c r="D45" s="33"/>
      <c r="E45" s="33"/>
      <c r="F45" s="51"/>
      <c r="G45" s="59"/>
      <c r="H45" s="33"/>
      <c r="I45" s="33"/>
    </row>
    <row r="46" spans="1:9" ht="15">
      <c r="A46" s="20" t="s">
        <v>32</v>
      </c>
      <c r="B46" s="51"/>
      <c r="C46" s="33"/>
      <c r="D46" s="33"/>
      <c r="E46" s="33"/>
      <c r="F46" s="51"/>
      <c r="G46" s="33"/>
      <c r="H46" s="33"/>
      <c r="I46" s="33"/>
    </row>
    <row r="47" spans="1:9" ht="15">
      <c r="A47" s="20" t="s">
        <v>33</v>
      </c>
      <c r="B47" s="51"/>
      <c r="C47" s="33"/>
      <c r="D47" s="33"/>
      <c r="E47" s="33"/>
      <c r="F47" s="51"/>
      <c r="G47" s="33"/>
      <c r="H47" s="33"/>
      <c r="I47" s="33"/>
    </row>
    <row r="48" spans="1:9" ht="15">
      <c r="A48" s="20" t="s">
        <v>34</v>
      </c>
      <c r="B48" s="51"/>
      <c r="C48" s="33"/>
      <c r="D48" s="33"/>
      <c r="E48" s="33"/>
      <c r="F48" s="51"/>
      <c r="G48" s="33"/>
      <c r="H48" s="33"/>
      <c r="I48" s="33"/>
    </row>
    <row r="49" spans="1:9" ht="30">
      <c r="A49" s="25" t="s">
        <v>47</v>
      </c>
      <c r="B49" s="58"/>
      <c r="C49" s="58"/>
      <c r="D49" s="58"/>
      <c r="E49" s="58"/>
      <c r="F49" s="58"/>
      <c r="G49" s="58"/>
      <c r="H49" s="58"/>
      <c r="I49" s="58"/>
    </row>
    <row r="50" spans="1:9" ht="15">
      <c r="A50" s="25" t="s">
        <v>48</v>
      </c>
      <c r="B50" s="58"/>
      <c r="C50" s="58"/>
      <c r="D50" s="58"/>
      <c r="E50" s="58"/>
      <c r="F50" s="58"/>
      <c r="G50" s="58"/>
      <c r="H50" s="58"/>
      <c r="I50" s="58"/>
    </row>
    <row r="51" spans="1:9" ht="15">
      <c r="A51" s="27" t="s">
        <v>123</v>
      </c>
      <c r="B51" s="58"/>
      <c r="C51" s="58"/>
      <c r="D51" s="58"/>
      <c r="E51" s="58"/>
      <c r="F51" s="58"/>
      <c r="G51" s="58"/>
      <c r="H51" s="58"/>
      <c r="I51" s="58"/>
    </row>
    <row r="52" spans="1:9" ht="15">
      <c r="A52" s="27" t="s">
        <v>124</v>
      </c>
      <c r="B52" s="58"/>
      <c r="C52" s="58"/>
      <c r="D52" s="58"/>
      <c r="E52" s="58"/>
      <c r="F52" s="58"/>
      <c r="G52" s="58"/>
      <c r="H52" s="58"/>
      <c r="I52" s="58"/>
    </row>
    <row r="53" spans="1:9">
      <c r="A53" s="19" t="s">
        <v>35</v>
      </c>
      <c r="B53" s="32"/>
      <c r="C53" s="32"/>
      <c r="D53" s="32"/>
      <c r="E53" s="32"/>
      <c r="F53" s="32"/>
      <c r="G53" s="32"/>
      <c r="H53" s="32"/>
      <c r="I53" s="32"/>
    </row>
    <row r="54" spans="1:9" ht="15">
      <c r="A54" s="20" t="s">
        <v>36</v>
      </c>
      <c r="B54" s="34">
        <v>6</v>
      </c>
      <c r="C54" s="34">
        <v>6</v>
      </c>
      <c r="D54" s="33">
        <v>6</v>
      </c>
      <c r="E54" s="34">
        <v>6</v>
      </c>
      <c r="F54" s="34">
        <v>6</v>
      </c>
      <c r="G54" s="34">
        <v>6</v>
      </c>
      <c r="H54" s="34">
        <v>6</v>
      </c>
      <c r="I54" s="34">
        <v>6</v>
      </c>
    </row>
    <row r="55" spans="1:9" ht="18">
      <c r="A55" s="56" t="s">
        <v>125</v>
      </c>
      <c r="B55" s="34"/>
      <c r="C55" s="34"/>
      <c r="D55" s="33"/>
      <c r="E55" s="34"/>
      <c r="F55" s="34"/>
      <c r="G55" s="34"/>
      <c r="H55" s="34"/>
      <c r="I55" s="34"/>
    </row>
    <row r="56" spans="1:9" ht="30">
      <c r="A56" s="20" t="s">
        <v>37</v>
      </c>
      <c r="B56" s="33" t="s">
        <v>74</v>
      </c>
      <c r="C56" s="34">
        <v>8.11</v>
      </c>
      <c r="D56" s="33" t="s">
        <v>74</v>
      </c>
      <c r="E56" s="34">
        <v>8.11</v>
      </c>
      <c r="F56" s="33" t="s">
        <v>74</v>
      </c>
      <c r="G56" s="34">
        <v>8.3000000000000007</v>
      </c>
      <c r="H56" s="33" t="s">
        <v>74</v>
      </c>
      <c r="I56" s="34">
        <v>8.3000000000000007</v>
      </c>
    </row>
    <row r="57" spans="1:9" ht="30">
      <c r="A57" s="20" t="s">
        <v>38</v>
      </c>
      <c r="B57" s="33">
        <v>4.8899999999999997</v>
      </c>
      <c r="C57" s="34" t="s">
        <v>74</v>
      </c>
      <c r="D57" s="33">
        <v>4.8899999999999997</v>
      </c>
      <c r="E57" s="34" t="s">
        <v>74</v>
      </c>
      <c r="F57" s="33">
        <v>5.0999999999999996</v>
      </c>
      <c r="G57" s="34" t="s">
        <v>74</v>
      </c>
      <c r="H57" s="33">
        <v>5.0999999999999996</v>
      </c>
      <c r="I57" s="34" t="s">
        <v>74</v>
      </c>
    </row>
    <row r="58" spans="1:9" ht="15">
      <c r="A58" s="20" t="s">
        <v>39</v>
      </c>
      <c r="B58" s="34">
        <v>0</v>
      </c>
      <c r="C58" s="34">
        <v>0</v>
      </c>
      <c r="D58" s="33">
        <v>0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</row>
    <row r="59" spans="1:9" ht="15">
      <c r="A59" s="20" t="s">
        <v>40</v>
      </c>
      <c r="B59" s="33">
        <v>9</v>
      </c>
      <c r="C59" s="33">
        <v>9</v>
      </c>
      <c r="D59" s="33">
        <v>9</v>
      </c>
      <c r="E59" s="33">
        <v>9</v>
      </c>
      <c r="F59" s="33">
        <f>10.24+0.5*25/3</f>
        <v>14.406666666666666</v>
      </c>
      <c r="G59" s="33">
        <f>10.24+0.5*25/3</f>
        <v>14.406666666666666</v>
      </c>
      <c r="H59" s="33">
        <f>10.24+0.5*25/3</f>
        <v>14.406666666666666</v>
      </c>
      <c r="I59" s="33">
        <f>10.24+0.5*25/3</f>
        <v>14.406666666666666</v>
      </c>
    </row>
    <row r="60" spans="1:9" ht="15">
      <c r="A60" s="20" t="s">
        <v>41</v>
      </c>
      <c r="B60" s="34">
        <v>0</v>
      </c>
      <c r="C60" s="34">
        <v>0</v>
      </c>
      <c r="D60" s="33">
        <v>0</v>
      </c>
      <c r="E60" s="34">
        <v>0</v>
      </c>
      <c r="F60" s="34">
        <v>0</v>
      </c>
      <c r="G60" s="34">
        <v>0</v>
      </c>
      <c r="H60" s="34">
        <v>0</v>
      </c>
      <c r="I60" s="34">
        <v>0</v>
      </c>
    </row>
    <row r="61" spans="1:9" ht="30">
      <c r="A61" s="25" t="s">
        <v>54</v>
      </c>
      <c r="B61" s="58" t="e">
        <f t="shared" ref="B61:C61" si="0">B51-B56+B58-B59+B60-B33</f>
        <v>#VALUE!</v>
      </c>
      <c r="C61" s="58">
        <f t="shared" si="0"/>
        <v>-17.11</v>
      </c>
      <c r="D61" s="58" t="e">
        <f t="shared" ref="D61:I61" si="1">D51-D56+D58-D59+D60-D33</f>
        <v>#VALUE!</v>
      </c>
      <c r="E61" s="58">
        <f t="shared" si="1"/>
        <v>-17.11</v>
      </c>
      <c r="F61" s="58" t="e">
        <f t="shared" si="1"/>
        <v>#VALUE!</v>
      </c>
      <c r="G61" s="58">
        <f t="shared" si="1"/>
        <v>-22.706666666666667</v>
      </c>
      <c r="H61" s="58" t="e">
        <f t="shared" si="1"/>
        <v>#VALUE!</v>
      </c>
      <c r="I61" s="58">
        <f t="shared" si="1"/>
        <v>-22.706666666666667</v>
      </c>
    </row>
    <row r="62" spans="1:9" ht="30">
      <c r="A62" s="25" t="s">
        <v>49</v>
      </c>
      <c r="B62" s="58">
        <f t="shared" ref="B62:C62" si="2">B52-B57+B58-B59+B60-B33</f>
        <v>-13.89</v>
      </c>
      <c r="C62" s="58" t="e">
        <f t="shared" si="2"/>
        <v>#VALUE!</v>
      </c>
      <c r="D62" s="58">
        <f t="shared" ref="D62:I62" si="3">D52-D57+D58-D59+D60-D33</f>
        <v>-13.89</v>
      </c>
      <c r="E62" s="58" t="e">
        <f t="shared" si="3"/>
        <v>#VALUE!</v>
      </c>
      <c r="F62" s="58">
        <f t="shared" si="3"/>
        <v>-19.506666666666668</v>
      </c>
      <c r="G62" s="58" t="e">
        <f t="shared" si="3"/>
        <v>#VALUE!</v>
      </c>
      <c r="H62" s="58">
        <f t="shared" si="3"/>
        <v>-19.506666666666668</v>
      </c>
      <c r="I62" s="58" t="e">
        <f t="shared" si="3"/>
        <v>#VALUE!</v>
      </c>
    </row>
    <row r="63" spans="1:9">
      <c r="A63" s="19" t="s">
        <v>42</v>
      </c>
      <c r="B63" s="32"/>
      <c r="C63" s="32"/>
      <c r="D63" s="32"/>
      <c r="E63" s="32"/>
      <c r="F63" s="32"/>
      <c r="G63" s="32"/>
      <c r="H63" s="32"/>
      <c r="I63" s="32"/>
    </row>
    <row r="64" spans="1:9" ht="30">
      <c r="A64" s="29" t="s">
        <v>43</v>
      </c>
      <c r="B64" s="34"/>
      <c r="C64" s="34" t="e">
        <f>10^((C61-13.54-20*LOG10(C$5)+0.6*(C$7-1.5))/39.08)</f>
        <v>#NUM!</v>
      </c>
      <c r="D64" s="34"/>
      <c r="E64" s="34" t="e">
        <f>10^((E61-13.54-20*LOG10(E$5)+0.6*(E$7-1.5))/39.08)</f>
        <v>#NUM!</v>
      </c>
      <c r="F64" s="34"/>
      <c r="G64" s="34" t="e">
        <f>10^((G61-13.54-20*LOG10(G$5)+0.6*(G$7-1.5))/39.08)</f>
        <v>#NUM!</v>
      </c>
      <c r="H64" s="34"/>
      <c r="I64" s="34" t="e">
        <f>10^((I61-13.54-20*LOG10(I$5)+0.6*(I$7-1.5))/39.08)</f>
        <v>#NUM!</v>
      </c>
    </row>
    <row r="65" spans="1:9" ht="30">
      <c r="A65" s="29" t="s">
        <v>44</v>
      </c>
      <c r="B65" s="34" t="e">
        <f>10^((B62-13.54-20*LOG10(B$5)+0.6*(B$7-1.5))/39.08)</f>
        <v>#NUM!</v>
      </c>
      <c r="C65" s="34" t="s">
        <v>111</v>
      </c>
      <c r="D65" s="34" t="e">
        <f>10^((D62-13.54-20*LOG10(D$5)+0.6*(D$7-1.5))/39.08)</f>
        <v>#NUM!</v>
      </c>
      <c r="E65" s="34" t="s">
        <v>111</v>
      </c>
      <c r="F65" s="34" t="e">
        <f>10^((F62-13.54-20*LOG10(F$5)+0.6*(F$7-1.5))/39.08)</f>
        <v>#NUM!</v>
      </c>
      <c r="G65" s="34" t="s">
        <v>111</v>
      </c>
      <c r="H65" s="34" t="e">
        <f>10^((H62-13.54-20*LOG10(H$5)+0.6*(H$7-1.5))/39.08)</f>
        <v>#NUM!</v>
      </c>
      <c r="I65" s="34" t="s">
        <v>111</v>
      </c>
    </row>
    <row r="66" spans="1:9" ht="18">
      <c r="A66" s="29" t="s">
        <v>126</v>
      </c>
      <c r="B66" s="41" t="s">
        <v>74</v>
      </c>
      <c r="C66" s="41" t="e">
        <f>PI()*(C64)^2</f>
        <v>#NUM!</v>
      </c>
      <c r="D66" s="41" t="s">
        <v>74</v>
      </c>
      <c r="E66" s="41" t="e">
        <f>PI()*(E64)^2</f>
        <v>#NUM!</v>
      </c>
      <c r="F66" s="41" t="s">
        <v>74</v>
      </c>
      <c r="G66" s="41" t="e">
        <f>PI()*(G64)^2</f>
        <v>#NUM!</v>
      </c>
      <c r="H66" s="41" t="s">
        <v>74</v>
      </c>
      <c r="I66" s="41" t="e">
        <f>PI()*(I64)^2</f>
        <v>#NUM!</v>
      </c>
    </row>
    <row r="67" spans="1:9" ht="18">
      <c r="A67" s="29" t="s">
        <v>127</v>
      </c>
      <c r="B67" s="41" t="e">
        <f>PI()*(B65)^2</f>
        <v>#NUM!</v>
      </c>
      <c r="C67" s="41" t="s">
        <v>74</v>
      </c>
      <c r="D67" s="41" t="e">
        <f>PI()*(D65)^2</f>
        <v>#NUM!</v>
      </c>
      <c r="E67" s="41" t="s">
        <v>74</v>
      </c>
      <c r="F67" s="41" t="e">
        <f>PI()*(F65)^2</f>
        <v>#NUM!</v>
      </c>
      <c r="G67" s="41" t="s">
        <v>74</v>
      </c>
      <c r="H67" s="41" t="e">
        <f>PI()*(H65)^2</f>
        <v>#NUM!</v>
      </c>
      <c r="I67" s="41" t="s">
        <v>74</v>
      </c>
    </row>
    <row r="71" spans="1:9" ht="15">
      <c r="A71" s="44"/>
      <c r="B71" s="45"/>
      <c r="C71" s="45"/>
      <c r="D71" s="45"/>
      <c r="E71" s="45"/>
      <c r="F71" s="46"/>
      <c r="G71" s="46"/>
      <c r="H71" s="46"/>
      <c r="I71" s="46"/>
    </row>
    <row r="72" spans="1:9" ht="15">
      <c r="A72" s="44" t="s">
        <v>105</v>
      </c>
      <c r="B72" s="45"/>
      <c r="C72" s="45"/>
      <c r="D72" s="45"/>
      <c r="E72" s="45"/>
      <c r="F72" s="46"/>
      <c r="G72" s="46"/>
      <c r="H72" s="46"/>
      <c r="I72" s="46"/>
    </row>
  </sheetData>
  <mergeCells count="4">
    <mergeCell ref="G1:I1"/>
    <mergeCell ref="F2:G2"/>
    <mergeCell ref="C1:E1"/>
    <mergeCell ref="B2:C2"/>
  </mergeCells>
  <phoneticPr fontId="1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K33" sqref="K33"/>
    </sheetView>
  </sheetViews>
  <sheetFormatPr defaultRowHeight="14.25"/>
  <cols>
    <col min="1" max="16384" width="9" style="2"/>
  </cols>
  <sheetData>
    <row r="1" spans="1:16">
      <c r="A1"/>
      <c r="B1" s="3" t="s">
        <v>75</v>
      </c>
      <c r="C1"/>
      <c r="D1"/>
      <c r="E1"/>
      <c r="F1"/>
      <c r="G1"/>
      <c r="H1"/>
      <c r="I1"/>
      <c r="J1"/>
      <c r="K1"/>
      <c r="L1"/>
      <c r="M1"/>
      <c r="N1"/>
      <c r="O1"/>
      <c r="P1"/>
    </row>
    <row r="2" spans="1:16" ht="15" thickBot="1">
      <c r="A2"/>
      <c r="B2" s="4" t="s">
        <v>76</v>
      </c>
      <c r="C2"/>
      <c r="D2"/>
      <c r="E2"/>
      <c r="F2"/>
      <c r="G2"/>
      <c r="H2"/>
      <c r="I2"/>
      <c r="J2"/>
      <c r="K2"/>
      <c r="L2"/>
      <c r="M2"/>
      <c r="N2"/>
      <c r="O2"/>
      <c r="P2"/>
    </row>
    <row r="3" spans="1:16">
      <c r="A3"/>
      <c r="B3" s="73" t="s">
        <v>77</v>
      </c>
      <c r="C3" s="73" t="s">
        <v>78</v>
      </c>
      <c r="D3" s="73" t="s">
        <v>79</v>
      </c>
      <c r="E3" s="73" t="s">
        <v>80</v>
      </c>
      <c r="F3" s="73" t="s">
        <v>81</v>
      </c>
      <c r="G3" s="73" t="s">
        <v>82</v>
      </c>
      <c r="H3" s="73" t="s">
        <v>83</v>
      </c>
      <c r="I3" s="73" t="s">
        <v>84</v>
      </c>
      <c r="J3" s="73" t="s">
        <v>85</v>
      </c>
      <c r="K3" s="73" t="s">
        <v>86</v>
      </c>
      <c r="L3" s="5">
        <v>70</v>
      </c>
      <c r="M3" s="73" t="s">
        <v>87</v>
      </c>
      <c r="N3" s="73" t="s">
        <v>88</v>
      </c>
      <c r="O3" s="73" t="s">
        <v>89</v>
      </c>
      <c r="P3"/>
    </row>
    <row r="4" spans="1:16" ht="15" thickBot="1">
      <c r="A4"/>
      <c r="B4" s="77"/>
      <c r="C4" s="74"/>
      <c r="D4" s="74"/>
      <c r="E4" s="74"/>
      <c r="F4" s="74"/>
      <c r="G4" s="74"/>
      <c r="H4" s="74"/>
      <c r="I4" s="74"/>
      <c r="J4" s="74"/>
      <c r="K4" s="74"/>
      <c r="L4" s="6" t="s">
        <v>90</v>
      </c>
      <c r="M4" s="74"/>
      <c r="N4" s="74"/>
      <c r="O4" s="74"/>
      <c r="P4"/>
    </row>
    <row r="5" spans="1:16" ht="15" thickBot="1">
      <c r="A5"/>
      <c r="B5" s="74"/>
      <c r="C5" s="7" t="s">
        <v>91</v>
      </c>
      <c r="D5" s="7" t="s">
        <v>91</v>
      </c>
      <c r="E5" s="7" t="s">
        <v>91</v>
      </c>
      <c r="F5" s="7" t="s">
        <v>91</v>
      </c>
      <c r="G5" s="7" t="s">
        <v>91</v>
      </c>
      <c r="H5" s="7" t="s">
        <v>91</v>
      </c>
      <c r="I5" s="7" t="s">
        <v>91</v>
      </c>
      <c r="J5" s="7" t="s">
        <v>91</v>
      </c>
      <c r="K5" s="7" t="s">
        <v>91</v>
      </c>
      <c r="L5" s="7" t="s">
        <v>91</v>
      </c>
      <c r="M5" s="7" t="s">
        <v>91</v>
      </c>
      <c r="N5" s="7" t="s">
        <v>91</v>
      </c>
      <c r="O5" s="7" t="s">
        <v>91</v>
      </c>
      <c r="P5"/>
    </row>
    <row r="6" spans="1:16" ht="15" thickBot="1">
      <c r="A6"/>
      <c r="B6" s="8">
        <v>15</v>
      </c>
      <c r="C6" s="9">
        <v>25</v>
      </c>
      <c r="D6" s="9">
        <v>52</v>
      </c>
      <c r="E6" s="9">
        <v>79</v>
      </c>
      <c r="F6" s="9">
        <v>106</v>
      </c>
      <c r="G6" s="9">
        <v>133</v>
      </c>
      <c r="H6" s="9">
        <v>160</v>
      </c>
      <c r="I6" s="9">
        <v>216</v>
      </c>
      <c r="J6" s="9">
        <v>270</v>
      </c>
      <c r="K6" s="9" t="s">
        <v>92</v>
      </c>
      <c r="L6" s="9" t="s">
        <v>93</v>
      </c>
      <c r="M6" s="9" t="s">
        <v>92</v>
      </c>
      <c r="N6" s="9" t="s">
        <v>92</v>
      </c>
      <c r="O6" s="9" t="s">
        <v>92</v>
      </c>
      <c r="P6"/>
    </row>
    <row r="7" spans="1:16" ht="15" thickBot="1">
      <c r="A7"/>
      <c r="B7" s="8">
        <v>30</v>
      </c>
      <c r="C7" s="9">
        <v>11</v>
      </c>
      <c r="D7" s="9">
        <v>24</v>
      </c>
      <c r="E7" s="9">
        <v>38</v>
      </c>
      <c r="F7" s="9">
        <v>51</v>
      </c>
      <c r="G7" s="9">
        <v>65</v>
      </c>
      <c r="H7" s="9">
        <v>78</v>
      </c>
      <c r="I7" s="9">
        <v>106</v>
      </c>
      <c r="J7" s="9">
        <v>133</v>
      </c>
      <c r="K7" s="9">
        <v>162</v>
      </c>
      <c r="L7" s="9">
        <v>189</v>
      </c>
      <c r="M7" s="9">
        <v>217</v>
      </c>
      <c r="N7" s="9">
        <v>245</v>
      </c>
      <c r="O7" s="9">
        <v>273</v>
      </c>
      <c r="P7"/>
    </row>
    <row r="8" spans="1:16" ht="15" thickBot="1">
      <c r="A8"/>
      <c r="B8" s="8">
        <v>60</v>
      </c>
      <c r="C8" s="9" t="s">
        <v>92</v>
      </c>
      <c r="D8" s="9">
        <v>11</v>
      </c>
      <c r="E8" s="9">
        <v>18</v>
      </c>
      <c r="F8" s="9">
        <v>24</v>
      </c>
      <c r="G8" s="9">
        <v>31</v>
      </c>
      <c r="H8" s="9">
        <v>38</v>
      </c>
      <c r="I8" s="9">
        <v>51</v>
      </c>
      <c r="J8" s="9">
        <v>65</v>
      </c>
      <c r="K8" s="9">
        <v>79</v>
      </c>
      <c r="L8" s="9">
        <v>93</v>
      </c>
      <c r="M8" s="9">
        <v>107</v>
      </c>
      <c r="N8" s="9">
        <v>121</v>
      </c>
      <c r="O8" s="9">
        <v>135</v>
      </c>
      <c r="P8"/>
    </row>
    <row r="9" spans="1:16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</row>
    <row r="10" spans="1:16" ht="15" thickBot="1">
      <c r="A10"/>
      <c r="B10" s="4" t="s">
        <v>94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</row>
    <row r="11" spans="1:16" ht="15" thickBot="1">
      <c r="A11"/>
      <c r="B11" s="75" t="s">
        <v>95</v>
      </c>
      <c r="C11" s="10" t="s">
        <v>96</v>
      </c>
      <c r="D11" s="10" t="s">
        <v>97</v>
      </c>
      <c r="E11" s="10" t="s">
        <v>98</v>
      </c>
      <c r="F11" s="10" t="s">
        <v>99</v>
      </c>
      <c r="G11"/>
      <c r="H11"/>
      <c r="I11"/>
      <c r="J11"/>
      <c r="K11"/>
      <c r="L11"/>
      <c r="M11"/>
      <c r="N11"/>
      <c r="O11"/>
      <c r="P11"/>
    </row>
    <row r="12" spans="1:16" ht="15" thickBot="1">
      <c r="A12"/>
      <c r="B12" s="76"/>
      <c r="C12" s="11" t="s">
        <v>91</v>
      </c>
      <c r="D12" s="11" t="s">
        <v>91</v>
      </c>
      <c r="E12" s="11" t="s">
        <v>91</v>
      </c>
      <c r="F12" s="11" t="s">
        <v>91</v>
      </c>
      <c r="G12"/>
      <c r="H12"/>
      <c r="I12"/>
      <c r="J12"/>
      <c r="K12"/>
      <c r="L12"/>
      <c r="M12"/>
      <c r="N12"/>
      <c r="O12"/>
      <c r="P12"/>
    </row>
    <row r="13" spans="1:16" ht="15" thickBot="1">
      <c r="A13"/>
      <c r="B13" s="12">
        <v>60</v>
      </c>
      <c r="C13" s="13">
        <v>66</v>
      </c>
      <c r="D13" s="13">
        <v>132</v>
      </c>
      <c r="E13" s="13">
        <v>264</v>
      </c>
      <c r="F13" s="13" t="s">
        <v>93</v>
      </c>
      <c r="G13"/>
      <c r="H13"/>
      <c r="I13"/>
      <c r="J13"/>
      <c r="K13"/>
      <c r="L13"/>
      <c r="M13"/>
      <c r="N13"/>
      <c r="O13"/>
      <c r="P13"/>
    </row>
    <row r="14" spans="1:16" ht="15" thickBot="1">
      <c r="A14"/>
      <c r="B14" s="12">
        <v>120</v>
      </c>
      <c r="C14" s="13">
        <v>32</v>
      </c>
      <c r="D14" s="13">
        <v>66</v>
      </c>
      <c r="E14" s="13">
        <v>132</v>
      </c>
      <c r="F14" s="13">
        <v>264</v>
      </c>
      <c r="G14"/>
      <c r="H14"/>
      <c r="I14"/>
      <c r="J14"/>
      <c r="K14"/>
      <c r="L14"/>
      <c r="M14"/>
      <c r="N14"/>
      <c r="O14"/>
      <c r="P14"/>
    </row>
    <row r="15" spans="1:16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</row>
    <row r="16" spans="1:16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</row>
    <row r="17" spans="1:16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  <c r="P17"/>
    </row>
  </sheetData>
  <mergeCells count="14">
    <mergeCell ref="O3:O4"/>
    <mergeCell ref="B11:B12"/>
    <mergeCell ref="H3:H4"/>
    <mergeCell ref="I3:I4"/>
    <mergeCell ref="J3:J4"/>
    <mergeCell ref="K3:K4"/>
    <mergeCell ref="M3:M4"/>
    <mergeCell ref="N3:N4"/>
    <mergeCell ref="B3:B5"/>
    <mergeCell ref="C3:C4"/>
    <mergeCell ref="D3:D4"/>
    <mergeCell ref="E3:E4"/>
    <mergeCell ref="F3:F4"/>
    <mergeCell ref="G3:G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1</vt:i4>
      </vt:variant>
    </vt:vector>
  </HeadingPairs>
  <TitlesOfParts>
    <vt:vector size="7" baseType="lpstr">
      <vt:lpstr>InH-eMBB (4GHz)</vt:lpstr>
      <vt:lpstr>DenseUrban-eMBB (4GHz)</vt:lpstr>
      <vt:lpstr>Rural-eMBB (700MHz)</vt:lpstr>
      <vt:lpstr>UMa-mMTC (NB-IoT)</vt:lpstr>
      <vt:lpstr>UMa-URLLC (700MHz)</vt:lpstr>
      <vt:lpstr>NR MaxN_RB</vt:lpstr>
      <vt:lpstr>'InH-eMBB (4GHz)'!OLE_LINK1</vt:lpstr>
    </vt:vector>
  </TitlesOfParts>
  <Company>Huawei Technologies Co.,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dingyang</dc:creator>
  <cp:lastModifiedBy>LocalAccount</cp:lastModifiedBy>
  <cp:lastPrinted>2006-01-19T03:50:08Z</cp:lastPrinted>
  <dcterms:created xsi:type="dcterms:W3CDTF">2003-11-11T03:59:45Z</dcterms:created>
  <dcterms:modified xsi:type="dcterms:W3CDTF">2018-09-03T13:26:37Z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(3)OvuhfR71HgmIRDJAdJlSkTuzRBuKNXOF7ByH8ipj4f6Ia6RzaWzAc7UkuexprGWw0Y+3pOyx
OTSopImOvXXJlIuxA/jZJQYU09MJb2oUDeAYMs1oHg377hjD5IjQr6uCCIA1nOkYAEBASWwO
oxcVaH6D1dVnVtUgi/TbRaTEYF1DpeRnX0itsTAPctugpnOhCkcRRuqLDTYhhGPVk/hwt+tg
LpSegYbVC2NSROPqsT</vt:lpwstr>
  </property>
  <property fmtid="{D5CDD505-2E9C-101B-9397-08002B2CF9AE}" pid="7" name="_2015_ms_pID_7253431">
    <vt:lpwstr>5KPO2MStiL1MiGVAHA0+PS+4oOFg5EFfUVRFaxC0v9bj+0MjnNXndZ
KqW8qQ/NqURHtOg+CC6rsY6cGs7IGuKSlEQcD0xAMyoNRciF8ZN+kFE8A3Jum8Uz59OS++zX
ztY2rfw9fPOcQBXGX/YLhBnOIouaFVhaqAA4B76Adp0yNgd61rJyeDTFqP/8IfOm/f/K4y8x
lke4DC470q0RIzwIYWMPNSjVTbfDjUjanf6t</vt:lpwstr>
  </property>
  <property fmtid="{D5CDD505-2E9C-101B-9397-08002B2CF9AE}" pid="8" name="_2015_ms_pID_7253432">
    <vt:lpwstr>tQ==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1535945989</vt:lpwstr>
  </property>
</Properties>
</file>